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 tabRatio="812"/>
  </bookViews>
  <sheets>
    <sheet name="Empleo 6.1-2" sheetId="1" r:id="rId1"/>
    <sheet name="Empleo 6.3" sheetId="2" r:id="rId2"/>
    <sheet name="Empleo 6.4-5" sheetId="3" r:id="rId3"/>
    <sheet name="Empleo 6.6-7" sheetId="4" r:id="rId4"/>
    <sheet name="Empleo 6.8" sheetId="5" r:id="rId5"/>
    <sheet name="Empleo 6.9" sheetId="6" r:id="rId6"/>
    <sheet name="Empleo 6.10" sheetId="7" r:id="rId7"/>
    <sheet name="Empleo 6.11" sheetId="8" r:id="rId8"/>
    <sheet name="Empleo 6.12" sheetId="9" r:id="rId9"/>
    <sheet name="Empleo 6.13" sheetId="10" r:id="rId10"/>
    <sheet name="Empleo 6.14-15" sheetId="11" r:id="rId11"/>
  </sheets>
  <definedNames>
    <definedName name="\i">#REF!</definedName>
    <definedName name="\s">#REF!</definedName>
    <definedName name="_xlnm.Print_Area" localSheetId="6">'Empleo 6.10'!$A$1:$D$66</definedName>
    <definedName name="_xlnm.Print_Area" localSheetId="7">'Empleo 6.11'!$A$1:$D$58</definedName>
    <definedName name="_xlnm.Print_Area" localSheetId="8">'Empleo 6.12'!$A$1:$D$42</definedName>
    <definedName name="_xlnm.Print_Area" localSheetId="0">'Empleo 6.1-2'!$A$1:$J$56</definedName>
    <definedName name="_xlnm.Print_Area" localSheetId="9">'Empleo 6.13'!$A$1:$C$40</definedName>
    <definedName name="_xlnm.Print_Area" localSheetId="10">'Empleo 6.14-15'!$A$1:$H$37</definedName>
    <definedName name="_xlnm.Print_Area" localSheetId="1">'Empleo 6.3'!$A$1:$G$50</definedName>
    <definedName name="_xlnm.Print_Area" localSheetId="2">'Empleo 6.4-5'!$A$1:$H$48</definedName>
    <definedName name="_xlnm.Print_Area" localSheetId="3">'Empleo 6.6-7'!$A$1:$H$59</definedName>
    <definedName name="_xlnm.Print_Area" localSheetId="4">'Empleo 6.8'!$A$1:$H$25</definedName>
    <definedName name="_xlnm.Print_Area" localSheetId="5">'Empleo 6.9'!$A$1:$G$36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" l="1"/>
  <c r="G34" i="1"/>
  <c r="D34" i="1"/>
  <c r="J19" i="1"/>
  <c r="G19" i="1"/>
  <c r="H9" i="11"/>
  <c r="C42" i="7"/>
  <c r="C43" i="7"/>
  <c r="C45" i="7"/>
  <c r="C46" i="7"/>
  <c r="C47" i="7"/>
  <c r="C56" i="7"/>
  <c r="C57" i="7"/>
  <c r="C58" i="7"/>
  <c r="C59" i="7"/>
  <c r="C60" i="7"/>
  <c r="C61" i="7"/>
  <c r="C40" i="7"/>
  <c r="B42" i="7"/>
  <c r="B43" i="7"/>
  <c r="B45" i="7"/>
  <c r="B46" i="7"/>
  <c r="B47" i="7"/>
  <c r="B56" i="7"/>
  <c r="B57" i="7"/>
  <c r="B58" i="7"/>
  <c r="B59" i="7"/>
  <c r="B60" i="7"/>
  <c r="B61" i="7"/>
  <c r="B40" i="7"/>
  <c r="C36" i="9"/>
  <c r="C35" i="9"/>
  <c r="C34" i="9"/>
  <c r="C32" i="9"/>
  <c r="C31" i="9"/>
  <c r="C30" i="9"/>
  <c r="B36" i="9"/>
  <c r="B35" i="9"/>
  <c r="B34" i="9"/>
  <c r="B33" i="9"/>
  <c r="B32" i="9"/>
  <c r="B31" i="9"/>
  <c r="B30" i="9"/>
  <c r="C37" i="8"/>
  <c r="C38" i="8"/>
  <c r="C39" i="8"/>
  <c r="C40" i="8"/>
  <c r="C41" i="8"/>
  <c r="C42" i="8"/>
  <c r="C43" i="8"/>
  <c r="C46" i="8"/>
  <c r="C47" i="8"/>
  <c r="C48" i="8"/>
  <c r="C49" i="8"/>
  <c r="C50" i="8"/>
  <c r="C53" i="8"/>
  <c r="B38" i="8"/>
  <c r="B39" i="8"/>
  <c r="B40" i="8"/>
  <c r="B41" i="8"/>
  <c r="B42" i="8"/>
  <c r="B43" i="8"/>
  <c r="B46" i="8"/>
  <c r="B47" i="8"/>
  <c r="B48" i="8"/>
  <c r="B49" i="8"/>
  <c r="B50" i="8"/>
  <c r="B53" i="8"/>
  <c r="B37" i="8"/>
  <c r="H52" i="4" l="1"/>
  <c r="H46" i="4"/>
  <c r="H40" i="4"/>
  <c r="B13" i="10" l="1"/>
  <c r="B12" i="9"/>
  <c r="C29" i="9" s="1"/>
  <c r="D12" i="9"/>
  <c r="B12" i="8"/>
  <c r="C36" i="8" s="1"/>
  <c r="D12" i="8"/>
  <c r="H10" i="5"/>
  <c r="H17" i="5"/>
  <c r="G30" i="2"/>
  <c r="G10" i="2"/>
  <c r="D33" i="1"/>
  <c r="G18" i="1"/>
  <c r="D18" i="1"/>
  <c r="B36" i="8" l="1"/>
  <c r="G9" i="11"/>
  <c r="F9" i="11"/>
  <c r="C13" i="10" l="1"/>
  <c r="B29" i="9" l="1"/>
  <c r="G17" i="5" l="1"/>
  <c r="G10" i="5"/>
  <c r="F30" i="2"/>
  <c r="F10" i="2"/>
  <c r="G40" i="4"/>
  <c r="G52" i="4"/>
  <c r="G46" i="4"/>
  <c r="G16" i="4"/>
  <c r="G22" i="4"/>
  <c r="G10" i="4"/>
  <c r="J33" i="1" l="1"/>
  <c r="G33" i="1"/>
  <c r="D31" i="1"/>
  <c r="J18" i="1"/>
  <c r="J16" i="1"/>
  <c r="G16" i="1"/>
  <c r="D16" i="1"/>
  <c r="F56" i="4" l="1"/>
  <c r="F55" i="4"/>
  <c r="F54" i="4"/>
  <c r="F53" i="4"/>
  <c r="F46" i="4"/>
  <c r="F40" i="4"/>
  <c r="F52" i="4" l="1"/>
  <c r="E9" i="11" l="1"/>
  <c r="D9" i="11"/>
  <c r="C9" i="11"/>
  <c r="B9" i="11"/>
  <c r="C22" i="5"/>
  <c r="C19" i="5"/>
  <c r="E17" i="5"/>
  <c r="D17" i="5"/>
  <c r="C15" i="5"/>
  <c r="C12" i="5"/>
  <c r="E10" i="5"/>
  <c r="D10" i="5"/>
  <c r="E52" i="4"/>
  <c r="B52" i="4"/>
  <c r="E46" i="4"/>
  <c r="B46" i="4"/>
  <c r="E40" i="4"/>
  <c r="B40" i="4"/>
  <c r="B22" i="4"/>
  <c r="B16" i="4"/>
  <c r="B10" i="4"/>
  <c r="J31" i="1"/>
  <c r="G31" i="1"/>
  <c r="J30" i="1"/>
  <c r="G30" i="1"/>
  <c r="D30" i="1"/>
  <c r="J29" i="1"/>
  <c r="G29" i="1"/>
  <c r="D29" i="1"/>
  <c r="J28" i="1"/>
  <c r="G28" i="1"/>
  <c r="D28" i="1"/>
  <c r="J15" i="1"/>
  <c r="G15" i="1"/>
  <c r="D15" i="1"/>
  <c r="J14" i="1"/>
  <c r="G14" i="1"/>
  <c r="D14" i="1"/>
  <c r="J13" i="1"/>
  <c r="G13" i="1"/>
  <c r="D13" i="1"/>
  <c r="C17" i="5" l="1"/>
  <c r="C10" i="5"/>
</calcChain>
</file>

<file path=xl/sharedStrings.xml><?xml version="1.0" encoding="utf-8"?>
<sst xmlns="http://schemas.openxmlformats.org/spreadsheetml/2006/main" count="839" uniqueCount="215">
  <si>
    <t/>
  </si>
  <si>
    <t>Total</t>
  </si>
  <si>
    <t xml:space="preserve"> </t>
  </si>
  <si>
    <t>Mujeres</t>
  </si>
  <si>
    <t>(U)</t>
  </si>
  <si>
    <t>(MP)</t>
  </si>
  <si>
    <t xml:space="preserve"> de</t>
  </si>
  <si>
    <t xml:space="preserve">      </t>
  </si>
  <si>
    <t>Servicios</t>
  </si>
  <si>
    <t>Técnicos</t>
  </si>
  <si>
    <t>CONCEPTO</t>
  </si>
  <si>
    <t xml:space="preserve">ORGANISMOS </t>
  </si>
  <si>
    <t>Índice</t>
  </si>
  <si>
    <t xml:space="preserve">PROVINCIA/MUNICIPIOS </t>
  </si>
  <si>
    <t>de</t>
  </si>
  <si>
    <t>Coeficiente</t>
  </si>
  <si>
    <t>(%)</t>
  </si>
  <si>
    <t xml:space="preserve">      (U)</t>
  </si>
  <si>
    <t>ORGANISMOS</t>
  </si>
  <si>
    <t xml:space="preserve">  Ministerio de la Construcción</t>
  </si>
  <si>
    <t xml:space="preserve">  Ministerio de la Agricultura</t>
  </si>
  <si>
    <t xml:space="preserve">  Ministerio de Comercio Interior</t>
  </si>
  <si>
    <t xml:space="preserve">  Ministerio de Educación</t>
  </si>
  <si>
    <t xml:space="preserve">  Ministerio de Educación Superior</t>
  </si>
  <si>
    <t xml:space="preserve">  Ministerio de Salud Pública</t>
  </si>
  <si>
    <t xml:space="preserve">  Fiscalía General de la República</t>
  </si>
  <si>
    <t xml:space="preserve">  Federación de Mujeres Cubanas</t>
  </si>
  <si>
    <t xml:space="preserve">  Asociación Nacional de Agricultores Pequeños</t>
  </si>
  <si>
    <t xml:space="preserve">  Ministerio de la Industria Alimenticia</t>
  </si>
  <si>
    <t xml:space="preserve">  Ministerio del Transporte</t>
  </si>
  <si>
    <t xml:space="preserve">  Unión de Jóvenes Comunistas</t>
  </si>
  <si>
    <t xml:space="preserve">  Tribunal Supremo Popular</t>
  </si>
  <si>
    <t xml:space="preserve">  Ministerio de la Industria Alimenticia </t>
  </si>
  <si>
    <t>Pesos</t>
  </si>
  <si>
    <t>Ñ</t>
  </si>
  <si>
    <t>AÑOS</t>
  </si>
  <si>
    <t>Ambos sexos</t>
  </si>
  <si>
    <t>Hombres</t>
  </si>
  <si>
    <t>Población</t>
  </si>
  <si>
    <t>en</t>
  </si>
  <si>
    <t>edad laboral</t>
  </si>
  <si>
    <t>activa</t>
  </si>
  <si>
    <t>Ocupados</t>
  </si>
  <si>
    <t>Desocupados</t>
  </si>
  <si>
    <t>desocupación</t>
  </si>
  <si>
    <t>Total de ocupados</t>
  </si>
  <si>
    <t xml:space="preserve">  De ello:</t>
  </si>
  <si>
    <t xml:space="preserve">   Cooperativistas</t>
  </si>
  <si>
    <t xml:space="preserve">     Pesos</t>
  </si>
  <si>
    <t xml:space="preserve">  Primario o menos</t>
  </si>
  <si>
    <t xml:space="preserve">  Secundario</t>
  </si>
  <si>
    <t xml:space="preserve">  Medio superior</t>
  </si>
  <si>
    <t xml:space="preserve">  Superior</t>
  </si>
  <si>
    <t>GRUPOS DE EDADES</t>
  </si>
  <si>
    <t>Categoría ocupacional</t>
  </si>
  <si>
    <t>Administrativos</t>
  </si>
  <si>
    <t xml:space="preserve">  15-16</t>
  </si>
  <si>
    <t xml:space="preserve">  17-19</t>
  </si>
  <si>
    <t xml:space="preserve">  60 y más</t>
  </si>
  <si>
    <t xml:space="preserve">  Técnicos</t>
  </si>
  <si>
    <t xml:space="preserve">  Administrativos</t>
  </si>
  <si>
    <t xml:space="preserve">                     </t>
  </si>
  <si>
    <t>Operarios</t>
  </si>
  <si>
    <t>Unidad</t>
  </si>
  <si>
    <t xml:space="preserve">  Poder Popular </t>
  </si>
  <si>
    <t xml:space="preserve">(Hombres/Días) </t>
  </si>
  <si>
    <t xml:space="preserve">  Agricultura, ganadería, caza y silvicultura</t>
  </si>
  <si>
    <t xml:space="preserve">  Pesca</t>
  </si>
  <si>
    <t xml:space="preserve">  Explotación de  minas y canteras</t>
  </si>
  <si>
    <t xml:space="preserve">  Industria azucarera</t>
  </si>
  <si>
    <t xml:space="preserve">  Industrias manufactureras (excepto Industria azucarera)</t>
  </si>
  <si>
    <t xml:space="preserve">  Suministro de electricidad gas y agua</t>
  </si>
  <si>
    <t xml:space="preserve">  Construcción </t>
  </si>
  <si>
    <t xml:space="preserve">  Comercio reparaciones de efectos personales</t>
  </si>
  <si>
    <t xml:space="preserve">  Hoteles y restaurantes</t>
  </si>
  <si>
    <t xml:space="preserve">  Intermediación financiera</t>
  </si>
  <si>
    <t xml:space="preserve">  Servicios empresariales, actividades inmobiliarias y de alquiler</t>
  </si>
  <si>
    <t xml:space="preserve">  Administración pública, defensa, seguridad social</t>
  </si>
  <si>
    <t xml:space="preserve">  Ciencia e innovación tecnológica</t>
  </si>
  <si>
    <t xml:space="preserve">  Educación </t>
  </si>
  <si>
    <t xml:space="preserve">  Salud pública y asistencia social</t>
  </si>
  <si>
    <t xml:space="preserve">  Cultura, deporte </t>
  </si>
  <si>
    <t xml:space="preserve">  Actividades de servicios comunales, de asociaciones y personales </t>
  </si>
  <si>
    <t xml:space="preserve">  Instituto Nacional de Recursos Hidráulicos</t>
  </si>
  <si>
    <t xml:space="preserve">  Aduana General de la República de Cuba</t>
  </si>
  <si>
    <t xml:space="preserve">  Industrias manufactureras </t>
  </si>
  <si>
    <t>Lesionados por</t>
  </si>
  <si>
    <t>accidentes de trabajo</t>
  </si>
  <si>
    <t xml:space="preserve">Hombres - Días </t>
  </si>
  <si>
    <t xml:space="preserve">perdidos por </t>
  </si>
  <si>
    <t xml:space="preserve">Fallecidos por </t>
  </si>
  <si>
    <t xml:space="preserve">  Consejo de Ministros </t>
  </si>
  <si>
    <t xml:space="preserve">  Intermediación financiera </t>
  </si>
  <si>
    <t>subvencionados</t>
  </si>
  <si>
    <t>pagadas</t>
  </si>
  <si>
    <t xml:space="preserve">  Ministerio de Turismo</t>
  </si>
  <si>
    <t>Total de trabajadores</t>
  </si>
  <si>
    <t>Total de subvenciones</t>
  </si>
  <si>
    <t>Enfermedad y accidente común, accidente de trabajo y</t>
  </si>
  <si>
    <t xml:space="preserve">  Grupo Azucarero</t>
  </si>
  <si>
    <t xml:space="preserve"> Grupo Azucarero</t>
  </si>
  <si>
    <t xml:space="preserve">  Transporte, almacenamiento y comunicaciones </t>
  </si>
  <si>
    <t>trabajo</t>
  </si>
  <si>
    <t>accidentes de</t>
  </si>
  <si>
    <t>PROVINCIA/MUNICIPIOS</t>
  </si>
  <si>
    <r>
      <t>(a)</t>
    </r>
    <r>
      <rPr>
        <sz val="9"/>
        <color indexed="8"/>
        <rFont val="Arial"/>
        <family val="2"/>
      </rPr>
      <t xml:space="preserve"> Trabajadores lesionados por cada mil trabajadores</t>
    </r>
  </si>
  <si>
    <r>
      <t>(b)</t>
    </r>
    <r>
      <rPr>
        <sz val="9"/>
        <color indexed="8"/>
        <rFont val="Arial"/>
        <family val="2"/>
      </rPr>
      <t xml:space="preserve"> Trabajadores lesionados por cada millón de hombres-horas trabajadas</t>
    </r>
  </si>
  <si>
    <r>
      <t>(c)</t>
    </r>
    <r>
      <rPr>
        <sz val="9"/>
        <color indexed="8"/>
        <rFont val="Arial"/>
        <family val="2"/>
      </rPr>
      <t xml:space="preserve"> Incidentes fatales por cada mil trabajadores lesionados</t>
    </r>
  </si>
  <si>
    <t xml:space="preserve">  Suministro de electricidad, gas y agua</t>
  </si>
  <si>
    <t xml:space="preserve">  Ministerio de Industrias</t>
  </si>
  <si>
    <t xml:space="preserve">  Ministerio de Energía y Minas</t>
  </si>
  <si>
    <t xml:space="preserve">  Ministerio de Industrias</t>
  </si>
  <si>
    <t xml:space="preserve">  Ministerio de Ciencia, Tecnología y Medio Ambiente</t>
  </si>
  <si>
    <r>
      <t xml:space="preserve">(a) </t>
    </r>
    <r>
      <rPr>
        <sz val="9"/>
        <color indexed="8"/>
        <rFont val="Arial"/>
        <family val="2"/>
      </rPr>
      <t>Trabajadores lesionados por cada mil trabajadores</t>
    </r>
  </si>
  <si>
    <r>
      <t>(b)</t>
    </r>
    <r>
      <rPr>
        <sz val="9"/>
        <color indexed="8"/>
        <rFont val="Arial"/>
        <family val="2"/>
      </rPr>
      <t>Trabajadores lesionados por cada millón de hombres-horas trabajadas</t>
    </r>
  </si>
  <si>
    <t xml:space="preserve">  Banco Nacional de Cuba</t>
  </si>
  <si>
    <t xml:space="preserve">  Comité de Defensa de la Revolución</t>
  </si>
  <si>
    <t xml:space="preserve">equiparado al accidente de trabajo y enfermedad profesional </t>
  </si>
  <si>
    <t xml:space="preserve">  Ministerio de Comunicaciones</t>
  </si>
  <si>
    <t>Fallecidos por</t>
  </si>
  <si>
    <t>Hombres - Días</t>
  </si>
  <si>
    <t>perdidos por</t>
  </si>
  <si>
    <t>(Hombres/Días)</t>
  </si>
  <si>
    <t>Tasa de</t>
  </si>
  <si>
    <t>actividad</t>
  </si>
  <si>
    <t>económica</t>
  </si>
  <si>
    <t>Directivos</t>
  </si>
  <si>
    <t xml:space="preserve">  Operarios</t>
  </si>
  <si>
    <t xml:space="preserve">  Directivos</t>
  </si>
  <si>
    <t xml:space="preserve">  Servicios</t>
  </si>
  <si>
    <t xml:space="preserve">    No Agropecuarios</t>
  </si>
  <si>
    <t xml:space="preserve">   Privado </t>
  </si>
  <si>
    <t xml:space="preserve">    Trabajadores por      </t>
  </si>
  <si>
    <t xml:space="preserve">    cuenta propia </t>
  </si>
  <si>
    <t>6.1 - Población económicamente activa</t>
  </si>
  <si>
    <t>6.2 - Ocupados en la economía según situación de empleo</t>
  </si>
  <si>
    <t>6.3 - Ocupados por clase de actividad económica</t>
  </si>
  <si>
    <t>6.4 - Salario medio mensual en las entidades estatales por clase de actividad económica</t>
  </si>
  <si>
    <t xml:space="preserve">6.5 - Salario medio mensual en entidades estatales por municipios </t>
  </si>
  <si>
    <t>6.6 - Nivel educacional de la población económicamente activa por sexo</t>
  </si>
  <si>
    <t>6.7 - Nivel educacional de los ocupados por sexo</t>
  </si>
  <si>
    <t>6.8 - Distribución de la fuerza de trabajo por categoría ocupacional y sexo</t>
  </si>
  <si>
    <t xml:space="preserve">  Pensiones por edad, invalidez y muerte</t>
  </si>
  <si>
    <t xml:space="preserve">  Pensiones por invalidez parcial</t>
  </si>
  <si>
    <t xml:space="preserve">  Pensiones por maternidad</t>
  </si>
  <si>
    <t>Millones de pesos</t>
  </si>
  <si>
    <t>Gastos por la asistencia social (MMP)</t>
  </si>
  <si>
    <t>Beneficiarios de la asistencia social</t>
  </si>
  <si>
    <t>Núcleos protegidos por la asistencia social</t>
  </si>
  <si>
    <t>Adultos mayores beneficiarios de la asistencia social</t>
  </si>
  <si>
    <t>Personas con discapacidad beneficiarias de la asistencia social</t>
  </si>
  <si>
    <t>Beneficiarios del servicio de asistente social a domicilio</t>
  </si>
  <si>
    <t>Fuente: Ministerio de Trabajo y Seguridad Social</t>
  </si>
  <si>
    <t>6.15 - Principales indicadores del sistema de la asistencia social</t>
  </si>
  <si>
    <t>Provincia</t>
  </si>
  <si>
    <t>Aguada</t>
  </si>
  <si>
    <t>Rodas</t>
  </si>
  <si>
    <t>Palmira</t>
  </si>
  <si>
    <t>Lajas</t>
  </si>
  <si>
    <t>Cruces</t>
  </si>
  <si>
    <t>Cumanayagua</t>
  </si>
  <si>
    <t>Cienfuegos</t>
  </si>
  <si>
    <t>Abreus</t>
  </si>
  <si>
    <t xml:space="preserve">  Industria Azucarera</t>
  </si>
  <si>
    <t xml:space="preserve">  Hoteles y restaurantes </t>
  </si>
  <si>
    <t xml:space="preserve">  Comercio, reparación de efectos personales</t>
  </si>
  <si>
    <t xml:space="preserve">  Intermediación Finanaciera</t>
  </si>
  <si>
    <t xml:space="preserve">  Educación</t>
  </si>
  <si>
    <t xml:space="preserve">  Salud Pública y asistencia Social</t>
  </si>
  <si>
    <t>-</t>
  </si>
  <si>
    <t xml:space="preserve">  Aguada</t>
  </si>
  <si>
    <t xml:space="preserve">  Rodas</t>
  </si>
  <si>
    <t xml:space="preserve">  Palmira</t>
  </si>
  <si>
    <t xml:space="preserve">  Lajas</t>
  </si>
  <si>
    <t xml:space="preserve">  Cruces</t>
  </si>
  <si>
    <t xml:space="preserve">  Cumanayagua</t>
  </si>
  <si>
    <t xml:space="preserve">  Cienfuegos</t>
  </si>
  <si>
    <t xml:space="preserve">  Abreus</t>
  </si>
  <si>
    <t xml:space="preserve">  Servicios empresariales, actividad inmobiliaria y de alquiler</t>
  </si>
  <si>
    <t xml:space="preserve">  Administración Pública, defensa y seguridad social</t>
  </si>
  <si>
    <t xml:space="preserve">  Ciencia e Innovación Técnológica</t>
  </si>
  <si>
    <t xml:space="preserve">  Otras actividades de servicios comunales, de asociasiones y personales</t>
  </si>
  <si>
    <t xml:space="preserve">  Cultura y Deporte</t>
  </si>
  <si>
    <t>Ambos Sexos</t>
  </si>
  <si>
    <t xml:space="preserve">  20-29</t>
  </si>
  <si>
    <t xml:space="preserve">  30-39</t>
  </si>
  <si>
    <t xml:space="preserve">  40-59</t>
  </si>
  <si>
    <t xml:space="preserve">  Ministerio Ciencia, Tecnológia y Medio Ambiente</t>
  </si>
  <si>
    <t xml:space="preserve">  Ministerio del Interior</t>
  </si>
  <si>
    <t xml:space="preserve">  Tribunal Supremo Popular </t>
  </si>
  <si>
    <r>
      <t>(a)</t>
    </r>
    <r>
      <rPr>
        <sz val="9"/>
        <color rgb="FF000000"/>
        <rFont val="Arial"/>
        <family val="2"/>
      </rPr>
      <t xml:space="preserve"> Sector estatal</t>
    </r>
  </si>
  <si>
    <t>Fuentes: Instituto Nacional de Asistencia y Seguridad Social</t>
  </si>
  <si>
    <t xml:space="preserve">  Otras actividades de servicios comunales, de asociaciones y personales</t>
  </si>
  <si>
    <t>Índice de</t>
  </si>
  <si>
    <t>Coeficiente de</t>
  </si>
  <si>
    <t xml:space="preserve"> Índice de</t>
  </si>
  <si>
    <t xml:space="preserve">  Otras</t>
  </si>
  <si>
    <t xml:space="preserve">  Agricultura, ganadería y silvicultura</t>
  </si>
  <si>
    <t>Fuente: Ministerio de Trabajo y Seguridad Social y Oficina Nacional de Estadística e Información</t>
  </si>
  <si>
    <t xml:space="preserve">Tasa de </t>
  </si>
  <si>
    <t>…</t>
  </si>
  <si>
    <r>
      <t>incidencia</t>
    </r>
    <r>
      <rPr>
        <vertAlign val="superscript"/>
        <sz val="9"/>
        <color rgb="FFFFFFFF"/>
        <rFont val="Arial"/>
        <family val="2"/>
      </rPr>
      <t>(a)</t>
    </r>
  </si>
  <si>
    <r>
      <t>frecuencia</t>
    </r>
    <r>
      <rPr>
        <vertAlign val="superscript"/>
        <sz val="9"/>
        <color rgb="FFFFFFFF"/>
        <rFont val="Arial"/>
        <family val="2"/>
      </rPr>
      <t>(b)</t>
    </r>
  </si>
  <si>
    <r>
      <t>mortalidad</t>
    </r>
    <r>
      <rPr>
        <vertAlign val="superscript"/>
        <sz val="9"/>
        <color rgb="FFFFFFFF"/>
        <rFont val="Arial"/>
        <family val="2"/>
      </rPr>
      <t>(c)</t>
    </r>
  </si>
  <si>
    <r>
      <t xml:space="preserve">incidencia </t>
    </r>
    <r>
      <rPr>
        <vertAlign val="superscript"/>
        <sz val="9"/>
        <color rgb="FFFFFFFF"/>
        <rFont val="Arial"/>
        <family val="2"/>
      </rPr>
      <t>(a)</t>
    </r>
  </si>
  <si>
    <r>
      <t>frecuencia</t>
    </r>
    <r>
      <rPr>
        <vertAlign val="superscript"/>
        <sz val="9"/>
        <color rgb="FFFFFFFF"/>
        <rFont val="Arial"/>
        <family val="2"/>
      </rPr>
      <t xml:space="preserve"> (b)</t>
    </r>
  </si>
  <si>
    <r>
      <t xml:space="preserve">mortalidad </t>
    </r>
    <r>
      <rPr>
        <vertAlign val="superscript"/>
        <sz val="9"/>
        <color rgb="FFFFFFFF"/>
        <rFont val="Arial"/>
        <family val="2"/>
      </rPr>
      <t>(c)</t>
    </r>
  </si>
  <si>
    <r>
      <t xml:space="preserve">6.14 - Gastos del régimen de seguridad social </t>
    </r>
    <r>
      <rPr>
        <b/>
        <vertAlign val="superscript"/>
        <sz val="10"/>
        <rFont val="Arial"/>
        <family val="2"/>
      </rPr>
      <t>(a)</t>
    </r>
  </si>
  <si>
    <t xml:space="preserve">  Grupo Empresarial de Reciclaje</t>
  </si>
  <si>
    <t>6.9 - Distribución por edades de los trabajadores por categoría ocupacional y sexo, año 2023</t>
  </si>
  <si>
    <t>6.10 - Indicadores seleccionados de accidentes de trabajo por organismos, año 2023</t>
  </si>
  <si>
    <t>6.11 - Indicadores seleccionados de accidentes de trabajo por clase de actividad económica, año 2023</t>
  </si>
  <si>
    <t>6.12 - Indicadores seleccionados de accidentes de trabajo por municipios, año 2023</t>
  </si>
  <si>
    <t>6.13 - Indicadores específicos de seguridad social, año 2023</t>
  </si>
  <si>
    <t>Madres hijos con discapacidad severa beneficiarias de asistencia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</si>
</sst>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_)"/>
    <numFmt numFmtId="166" formatCode="0.0"/>
    <numFmt numFmtId="167" formatCode="0.0_)"/>
  </numFmts>
  <fonts count="42">
    <font>
      <sz val="8"/>
      <name val="Myriad Pro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FFFFFF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color rgb="FFFFFFFF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6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i/>
      <sz val="9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FFFFFF"/>
      <name val="Arial"/>
      <family val="2"/>
    </font>
    <font>
      <sz val="8"/>
      <color rgb="FFFFFFFF"/>
      <name val="Myriad Pro"/>
      <family val="2"/>
    </font>
    <font>
      <b/>
      <sz val="9"/>
      <color rgb="FFFFFFFF"/>
      <name val="Arial"/>
      <family val="2"/>
    </font>
    <font>
      <sz val="10"/>
      <color indexed="12"/>
      <name val="Arial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8"/>
      <name val="Myriad Pro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</font>
    <font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9"/>
      <color rgb="FF000000"/>
      <name val="Arial"/>
      <family val="2"/>
    </font>
    <font>
      <vertAlign val="superscript"/>
      <sz val="9"/>
      <color rgb="FFFFFFFF"/>
      <name val="Arial"/>
      <family val="2"/>
    </font>
    <font>
      <sz val="9"/>
      <color indexed="8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95C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">
    <xf numFmtId="164" fontId="0" fillId="0" borderId="0">
      <alignment vertical="center"/>
    </xf>
  </cellStyleXfs>
  <cellXfs count="252">
    <xf numFmtId="164" fontId="0" fillId="0" borderId="0" xfId="0">
      <alignment vertical="center"/>
    </xf>
    <xf numFmtId="164" fontId="1" fillId="0" borderId="0" xfId="0" applyFont="1" applyAlignment="1"/>
    <xf numFmtId="164" fontId="2" fillId="0" borderId="0" xfId="0" applyFont="1" applyAlignment="1" applyProtection="1">
      <protection locked="0"/>
    </xf>
    <xf numFmtId="164" fontId="3" fillId="0" borderId="0" xfId="0" applyFont="1" applyAlignment="1" applyProtection="1">
      <protection locked="0"/>
    </xf>
    <xf numFmtId="164" fontId="4" fillId="0" borderId="0" xfId="0" quotePrefix="1" applyFont="1" applyAlignment="1" applyProtection="1">
      <alignment horizontal="left"/>
      <protection locked="0"/>
    </xf>
    <xf numFmtId="164" fontId="4" fillId="0" borderId="0" xfId="0" applyFont="1" applyAlignment="1" applyProtection="1">
      <alignment horizontal="left"/>
      <protection locked="0"/>
    </xf>
    <xf numFmtId="164" fontId="5" fillId="0" borderId="0" xfId="0" applyFont="1" applyAlignment="1"/>
    <xf numFmtId="164" fontId="5" fillId="0" borderId="0" xfId="0" applyFont="1" applyAlignment="1">
      <alignment horizontal="right"/>
    </xf>
    <xf numFmtId="165" fontId="5" fillId="0" borderId="0" xfId="0" applyNumberFormat="1" applyFont="1" applyAlignment="1" applyProtection="1">
      <alignment horizontal="fill"/>
      <protection locked="0"/>
    </xf>
    <xf numFmtId="164" fontId="6" fillId="2" borderId="0" xfId="0" applyFont="1" applyFill="1" applyAlignment="1">
      <alignment horizontal="right"/>
    </xf>
    <xf numFmtId="164" fontId="6" fillId="2" borderId="1" xfId="0" applyFont="1" applyFill="1" applyBorder="1" applyAlignment="1"/>
    <xf numFmtId="164" fontId="6" fillId="2" borderId="0" xfId="0" applyFont="1" applyFill="1" applyAlignment="1"/>
    <xf numFmtId="164" fontId="6" fillId="2" borderId="0" xfId="0" applyFont="1" applyFill="1" applyAlignment="1">
      <alignment horizontal="center"/>
    </xf>
    <xf numFmtId="164" fontId="6" fillId="2" borderId="0" xfId="0" applyFont="1" applyFill="1" applyAlignment="1" applyProtection="1">
      <protection locked="0"/>
    </xf>
    <xf numFmtId="164" fontId="6" fillId="2" borderId="0" xfId="0" applyFont="1" applyFill="1" applyAlignment="1" applyProtection="1">
      <alignment horizontal="center"/>
      <protection locked="0"/>
    </xf>
    <xf numFmtId="164" fontId="6" fillId="2" borderId="0" xfId="0" applyFont="1" applyFill="1" applyAlignment="1" applyProtection="1">
      <alignment horizontal="right"/>
      <protection locked="0"/>
    </xf>
    <xf numFmtId="164" fontId="6" fillId="2" borderId="0" xfId="0" applyFont="1" applyFill="1" applyAlignment="1">
      <alignment horizontal="left"/>
    </xf>
    <xf numFmtId="164" fontId="5" fillId="0" borderId="1" xfId="0" applyFont="1" applyBorder="1" applyAlignment="1"/>
    <xf numFmtId="164" fontId="7" fillId="0" borderId="0" xfId="0" applyFont="1" applyAlignment="1"/>
    <xf numFmtId="1" fontId="5" fillId="0" borderId="0" xfId="0" applyNumberFormat="1" applyFont="1" applyAlignment="1" applyProtection="1">
      <alignment horizontal="left"/>
      <protection locked="0"/>
    </xf>
    <xf numFmtId="3" fontId="5" fillId="0" borderId="0" xfId="0" applyNumberFormat="1" applyFont="1" applyAlignment="1" applyProtection="1">
      <alignment horizontal="right"/>
      <protection locked="0"/>
    </xf>
    <xf numFmtId="164" fontId="5" fillId="0" borderId="0" xfId="0" applyFont="1" applyAlignment="1" applyProtection="1">
      <alignment horizontal="right"/>
      <protection locked="0"/>
    </xf>
    <xf numFmtId="164" fontId="8" fillId="0" borderId="0" xfId="0" applyFont="1" applyAlignment="1"/>
    <xf numFmtId="1" fontId="9" fillId="2" borderId="0" xfId="0" applyNumberFormat="1" applyFont="1" applyFill="1" applyAlignment="1" applyProtection="1">
      <alignment horizontal="left"/>
      <protection locked="0"/>
    </xf>
    <xf numFmtId="3" fontId="9" fillId="2" borderId="0" xfId="0" applyNumberFormat="1" applyFont="1" applyFill="1" applyAlignment="1" applyProtection="1">
      <alignment horizontal="right"/>
      <protection locked="0"/>
    </xf>
    <xf numFmtId="164" fontId="9" fillId="2" borderId="0" xfId="0" applyFont="1" applyFill="1" applyAlignment="1" applyProtection="1">
      <alignment horizontal="right"/>
      <protection locked="0"/>
    </xf>
    <xf numFmtId="3" fontId="10" fillId="0" borderId="0" xfId="0" applyNumberFormat="1" applyFont="1" applyAlignment="1" applyProtection="1">
      <alignment horizontal="right"/>
      <protection locked="0"/>
    </xf>
    <xf numFmtId="0" fontId="10" fillId="0" borderId="2" xfId="0" applyNumberFormat="1" applyFont="1" applyBorder="1" applyAlignment="1"/>
    <xf numFmtId="165" fontId="11" fillId="0" borderId="0" xfId="0" applyNumberFormat="1" applyFont="1" applyAlignment="1" applyProtection="1">
      <alignment horizontal="fill"/>
      <protection locked="0"/>
    </xf>
    <xf numFmtId="165" fontId="12" fillId="0" borderId="0" xfId="0" applyNumberFormat="1" applyFont="1" applyAlignment="1" applyProtection="1">
      <alignment horizontal="fill"/>
      <protection locked="0"/>
    </xf>
    <xf numFmtId="164" fontId="11" fillId="0" borderId="0" xfId="0" applyFont="1" applyAlignment="1"/>
    <xf numFmtId="165" fontId="3" fillId="0" borderId="0" xfId="0" applyNumberFormat="1" applyFont="1" applyAlignment="1" applyProtection="1"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4" fontId="10" fillId="0" borderId="0" xfId="0" applyFont="1" applyAlignment="1"/>
    <xf numFmtId="165" fontId="5" fillId="0" borderId="0" xfId="0" applyNumberFormat="1" applyFont="1" applyAlignment="1" applyProtection="1">
      <protection locked="0"/>
    </xf>
    <xf numFmtId="164" fontId="5" fillId="0" borderId="0" xfId="0" applyFont="1" applyAlignment="1">
      <alignment horizontal="left" indent="1"/>
    </xf>
    <xf numFmtId="3" fontId="10" fillId="3" borderId="0" xfId="0" applyNumberFormat="1" applyFont="1" applyFill="1" applyAlignment="1"/>
    <xf numFmtId="49" fontId="5" fillId="0" borderId="0" xfId="0" applyNumberFormat="1" applyFont="1" applyAlignment="1" applyProtection="1">
      <protection locked="0"/>
    </xf>
    <xf numFmtId="164" fontId="1" fillId="0" borderId="0" xfId="0" applyFont="1" applyAlignment="1">
      <alignment wrapText="1"/>
    </xf>
    <xf numFmtId="0" fontId="1" fillId="0" borderId="0" xfId="0" applyNumberFormat="1" applyFont="1" applyAlignment="1"/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right"/>
    </xf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 applyProtection="1">
      <alignment horizontal="right"/>
      <protection locked="0"/>
    </xf>
    <xf numFmtId="0" fontId="6" fillId="2" borderId="0" xfId="0" applyNumberFormat="1" applyFont="1" applyFill="1" applyAlignment="1">
      <alignment horizontal="right"/>
    </xf>
    <xf numFmtId="0" fontId="9" fillId="2" borderId="0" xfId="0" applyNumberFormat="1" applyFont="1" applyFill="1" applyAlignment="1">
      <alignment horizontal="left"/>
    </xf>
    <xf numFmtId="3" fontId="9" fillId="2" borderId="0" xfId="0" applyNumberFormat="1" applyFont="1" applyFill="1" applyAlignment="1">
      <alignment horizontal="right"/>
    </xf>
    <xf numFmtId="164" fontId="5" fillId="0" borderId="0" xfId="0" applyFont="1" applyAlignment="1" applyProtection="1">
      <protection locked="0"/>
    </xf>
    <xf numFmtId="3" fontId="10" fillId="0" borderId="0" xfId="0" applyNumberFormat="1" applyFont="1" applyAlignment="1"/>
    <xf numFmtId="3" fontId="10" fillId="0" borderId="0" xfId="0" applyNumberFormat="1" applyFont="1" applyAlignment="1">
      <alignment horizontal="right"/>
    </xf>
    <xf numFmtId="164" fontId="11" fillId="0" borderId="0" xfId="0" applyFont="1" applyAlignment="1">
      <alignment horizontal="fill"/>
    </xf>
    <xf numFmtId="164" fontId="11" fillId="0" borderId="0" xfId="0" applyFont="1" applyAlignment="1" applyProtection="1">
      <alignment horizontal="left"/>
      <protection locked="0"/>
    </xf>
    <xf numFmtId="164" fontId="11" fillId="0" borderId="0" xfId="0" applyFont="1" applyAlignment="1">
      <alignment horizontal="center" vertical="center"/>
    </xf>
    <xf numFmtId="164" fontId="15" fillId="0" borderId="0" xfId="0" applyFont="1" applyAlignment="1"/>
    <xf numFmtId="0" fontId="15" fillId="0" borderId="0" xfId="0" applyNumberFormat="1" applyFont="1" applyAlignment="1"/>
    <xf numFmtId="0" fontId="10" fillId="0" borderId="0" xfId="0" applyNumberFormat="1" applyFont="1" applyAlignment="1"/>
    <xf numFmtId="3" fontId="5" fillId="0" borderId="0" xfId="0" applyNumberFormat="1" applyFont="1" applyAlignment="1"/>
    <xf numFmtId="3" fontId="5" fillId="0" borderId="0" xfId="0" applyNumberFormat="1" applyFont="1" applyAlignment="1">
      <alignment horizontal="right"/>
    </xf>
    <xf numFmtId="164" fontId="1" fillId="0" borderId="0" xfId="0" applyFont="1" applyAlignment="1">
      <alignment horizontal="right"/>
    </xf>
    <xf numFmtId="164" fontId="16" fillId="0" borderId="0" xfId="0" applyFont="1" applyAlignment="1">
      <alignment horizontal="fill"/>
    </xf>
    <xf numFmtId="164" fontId="13" fillId="0" borderId="0" xfId="0" applyFont="1" applyAlignment="1" applyProtection="1">
      <alignment horizontal="left"/>
      <protection locked="0"/>
    </xf>
    <xf numFmtId="164" fontId="17" fillId="0" borderId="0" xfId="0" applyFont="1" applyAlignment="1"/>
    <xf numFmtId="164" fontId="3" fillId="0" borderId="0" xfId="0" applyFont="1" applyAlignment="1"/>
    <xf numFmtId="164" fontId="4" fillId="0" borderId="0" xfId="0" applyFont="1" applyAlignment="1">
      <alignment horizontal="left"/>
    </xf>
    <xf numFmtId="0" fontId="5" fillId="0" borderId="0" xfId="0" applyNumberFormat="1" applyFont="1" applyAlignment="1" applyProtection="1">
      <alignment horizontal="right"/>
      <protection locked="0"/>
    </xf>
    <xf numFmtId="1" fontId="5" fillId="0" borderId="0" xfId="0" applyNumberFormat="1" applyFont="1" applyAlignment="1"/>
    <xf numFmtId="1" fontId="10" fillId="0" borderId="0" xfId="0" applyNumberFormat="1" applyFont="1" applyAlignment="1"/>
    <xf numFmtId="164" fontId="18" fillId="0" borderId="0" xfId="0" applyFont="1" applyAlignment="1" applyProtection="1">
      <alignment horizontal="fill"/>
      <protection locked="0"/>
    </xf>
    <xf numFmtId="1" fontId="18" fillId="0" borderId="0" xfId="0" applyNumberFormat="1" applyFont="1" applyAlignment="1" applyProtection="1">
      <alignment horizontal="fill"/>
      <protection locked="0"/>
    </xf>
    <xf numFmtId="164" fontId="19" fillId="0" borderId="0" xfId="0" applyFont="1" applyAlignment="1"/>
    <xf numFmtId="4" fontId="19" fillId="0" borderId="0" xfId="0" applyNumberFormat="1" applyFont="1" applyAlignment="1"/>
    <xf numFmtId="164" fontId="14" fillId="0" borderId="0" xfId="0" applyFont="1" applyAlignment="1" applyProtection="1">
      <protection locked="0"/>
    </xf>
    <xf numFmtId="0" fontId="10" fillId="0" borderId="0" xfId="0" applyNumberFormat="1" applyFont="1" applyAlignment="1">
      <alignment horizontal="right"/>
    </xf>
    <xf numFmtId="0" fontId="9" fillId="2" borderId="1" xfId="0" applyNumberFormat="1" applyFont="1" applyFill="1" applyBorder="1" applyAlignment="1">
      <alignment horizontal="left"/>
    </xf>
    <xf numFmtId="164" fontId="20" fillId="0" borderId="0" xfId="0" applyFont="1" applyAlignment="1" applyProtection="1">
      <protection locked="0"/>
    </xf>
    <xf numFmtId="164" fontId="20" fillId="0" borderId="0" xfId="0" applyFont="1" applyAlignment="1" applyProtection="1">
      <alignment wrapText="1"/>
      <protection locked="0"/>
    </xf>
    <xf numFmtId="0" fontId="5" fillId="0" borderId="0" xfId="0" applyNumberFormat="1" applyFont="1" applyAlignment="1"/>
    <xf numFmtId="164" fontId="5" fillId="0" borderId="0" xfId="0" applyFont="1" applyAlignment="1" applyProtection="1">
      <alignment horizontal="fill"/>
      <protection locked="0"/>
    </xf>
    <xf numFmtId="3" fontId="21" fillId="0" borderId="0" xfId="0" applyNumberFormat="1" applyFont="1" applyAlignment="1" applyProtection="1">
      <alignment horizontal="right"/>
      <protection locked="0"/>
    </xf>
    <xf numFmtId="3" fontId="1" fillId="0" borderId="0" xfId="0" applyNumberFormat="1" applyFont="1" applyAlignment="1"/>
    <xf numFmtId="0" fontId="19" fillId="0" borderId="0" xfId="0" applyNumberFormat="1" applyFont="1" applyAlignment="1"/>
    <xf numFmtId="0" fontId="7" fillId="0" borderId="0" xfId="0" applyNumberFormat="1" applyFont="1" applyAlignment="1"/>
    <xf numFmtId="164" fontId="22" fillId="0" borderId="0" xfId="0" applyFont="1" applyAlignment="1" applyProtection="1">
      <protection locked="0"/>
    </xf>
    <xf numFmtId="164" fontId="22" fillId="0" borderId="0" xfId="0" applyFont="1" applyAlignment="1" applyProtection="1">
      <alignment wrapText="1"/>
      <protection locked="0"/>
    </xf>
    <xf numFmtId="164" fontId="23" fillId="0" borderId="0" xfId="0" applyFont="1" applyAlignment="1" applyProtection="1">
      <alignment horizontal="left"/>
      <protection locked="0"/>
    </xf>
    <xf numFmtId="164" fontId="20" fillId="0" borderId="0" xfId="0" applyFont="1" applyAlignment="1"/>
    <xf numFmtId="0" fontId="20" fillId="0" borderId="0" xfId="0" applyNumberFormat="1" applyFont="1" applyAlignment="1"/>
    <xf numFmtId="0" fontId="24" fillId="0" borderId="0" xfId="0" applyNumberFormat="1" applyFont="1" applyAlignment="1"/>
    <xf numFmtId="0" fontId="20" fillId="0" borderId="0" xfId="0" applyNumberFormat="1" applyFont="1" applyAlignment="1">
      <alignment horizontal="right"/>
    </xf>
    <xf numFmtId="164" fontId="20" fillId="0" borderId="0" xfId="0" applyFont="1" applyAlignment="1" applyProtection="1">
      <alignment horizontal="fill"/>
      <protection locked="0"/>
    </xf>
    <xf numFmtId="164" fontId="25" fillId="2" borderId="0" xfId="0" applyFont="1" applyFill="1" applyAlignment="1"/>
    <xf numFmtId="164" fontId="25" fillId="2" borderId="0" xfId="0" applyFont="1" applyFill="1" applyAlignment="1" applyProtection="1">
      <alignment horizontal="left"/>
      <protection locked="0"/>
    </xf>
    <xf numFmtId="164" fontId="25" fillId="2" borderId="0" xfId="0" applyFont="1" applyFill="1" applyAlignment="1" applyProtection="1">
      <alignment horizontal="right"/>
      <protection locked="0"/>
    </xf>
    <xf numFmtId="0" fontId="25" fillId="2" borderId="0" xfId="0" applyNumberFormat="1" applyFont="1" applyFill="1" applyAlignment="1" applyProtection="1">
      <alignment horizontal="right"/>
      <protection locked="0"/>
    </xf>
    <xf numFmtId="164" fontId="26" fillId="2" borderId="1" xfId="0" applyFont="1" applyFill="1" applyBorder="1" applyAlignment="1"/>
    <xf numFmtId="3" fontId="27" fillId="2" borderId="1" xfId="0" applyNumberFormat="1" applyFont="1" applyFill="1" applyBorder="1" applyAlignment="1"/>
    <xf numFmtId="164" fontId="27" fillId="2" borderId="0" xfId="0" applyFont="1" applyFill="1" applyAlignment="1" applyProtection="1">
      <alignment horizontal="left"/>
      <protection locked="0"/>
    </xf>
    <xf numFmtId="164" fontId="20" fillId="0" borderId="0" xfId="0" applyFont="1" applyAlignment="1" applyProtection="1">
      <alignment horizontal="left"/>
      <protection locked="0"/>
    </xf>
    <xf numFmtId="164" fontId="20" fillId="4" borderId="0" xfId="0" applyFont="1" applyFill="1" applyAlignment="1" applyProtection="1">
      <alignment horizontal="left"/>
      <protection locked="0"/>
    </xf>
    <xf numFmtId="3" fontId="5" fillId="4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4" borderId="0" xfId="0" applyNumberFormat="1" applyFont="1" applyFill="1" applyAlignment="1">
      <alignment horizontal="right"/>
    </xf>
    <xf numFmtId="165" fontId="2" fillId="0" borderId="0" xfId="0" applyNumberFormat="1" applyFont="1" applyAlignment="1" applyProtection="1">
      <protection locked="0"/>
    </xf>
    <xf numFmtId="3" fontId="3" fillId="0" borderId="0" xfId="0" applyNumberFormat="1" applyFont="1" applyAlignment="1"/>
    <xf numFmtId="165" fontId="11" fillId="0" borderId="0" xfId="0" applyNumberFormat="1" applyFont="1" applyAlignment="1">
      <alignment horizontal="fill"/>
    </xf>
    <xf numFmtId="0" fontId="11" fillId="0" borderId="0" xfId="0" applyNumberFormat="1" applyFont="1" applyAlignment="1"/>
    <xf numFmtId="3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164" fontId="11" fillId="0" borderId="0" xfId="0" applyFont="1" applyAlignment="1">
      <alignment horizontal="right"/>
    </xf>
    <xf numFmtId="0" fontId="11" fillId="0" borderId="0" xfId="0" applyNumberFormat="1" applyFont="1" applyAlignment="1" applyProtection="1">
      <alignment horizontal="right"/>
      <protection locked="0"/>
    </xf>
    <xf numFmtId="165" fontId="11" fillId="0" borderId="0" xfId="0" applyNumberFormat="1" applyFont="1" applyAlignment="1">
      <alignment horizontal="right"/>
    </xf>
    <xf numFmtId="164" fontId="28" fillId="0" borderId="0" xfId="0" applyFont="1" applyAlignment="1" applyProtection="1">
      <alignment horizontal="fill"/>
      <protection locked="0"/>
    </xf>
    <xf numFmtId="3" fontId="11" fillId="0" borderId="0" xfId="0" applyNumberFormat="1" applyFont="1" applyAlignment="1">
      <alignment horizontal="fill"/>
    </xf>
    <xf numFmtId="1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right"/>
    </xf>
    <xf numFmtId="3" fontId="6" fillId="2" borderId="0" xfId="0" applyNumberFormat="1" applyFont="1" applyFill="1" applyAlignment="1" applyProtection="1">
      <alignment horizontal="right"/>
      <protection locked="0"/>
    </xf>
    <xf numFmtId="165" fontId="6" fillId="2" borderId="0" xfId="0" applyNumberFormat="1" applyFont="1" applyFill="1" applyAlignment="1" applyProtection="1">
      <alignment horizontal="left"/>
      <protection locked="0"/>
    </xf>
    <xf numFmtId="165" fontId="5" fillId="0" borderId="0" xfId="0" applyNumberFormat="1" applyFont="1" applyAlignment="1">
      <alignment horizontal="fill"/>
    </xf>
    <xf numFmtId="165" fontId="9" fillId="2" borderId="0" xfId="0" applyNumberFormat="1" applyFont="1" applyFill="1" applyAlignment="1">
      <alignment horizontal="left"/>
    </xf>
    <xf numFmtId="164" fontId="8" fillId="0" borderId="0" xfId="0" applyFont="1" applyAlignment="1">
      <alignment horizontal="right"/>
    </xf>
    <xf numFmtId="164" fontId="2" fillId="0" borderId="0" xfId="0" applyFont="1" applyAlignment="1"/>
    <xf numFmtId="3" fontId="10" fillId="4" borderId="0" xfId="0" applyNumberFormat="1" applyFont="1" applyFill="1" applyAlignment="1">
      <alignment horizontal="right"/>
    </xf>
    <xf numFmtId="3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 applyProtection="1">
      <protection locked="0"/>
    </xf>
    <xf numFmtId="164" fontId="10" fillId="0" borderId="0" xfId="0" applyFont="1" applyAlignment="1">
      <alignment horizontal="right"/>
    </xf>
    <xf numFmtId="0" fontId="29" fillId="0" borderId="0" xfId="0" applyNumberFormat="1" applyFont="1" applyAlignment="1">
      <alignment horizontal="right"/>
    </xf>
    <xf numFmtId="0" fontId="30" fillId="0" borderId="0" xfId="0" applyNumberFormat="1" applyFont="1" applyAlignment="1">
      <alignment horizontal="right"/>
    </xf>
    <xf numFmtId="0" fontId="31" fillId="0" borderId="0" xfId="0" applyNumberFormat="1" applyFont="1" applyAlignment="1">
      <alignment horizontal="right"/>
    </xf>
    <xf numFmtId="0" fontId="32" fillId="0" borderId="0" xfId="0" applyNumberFormat="1" applyFont="1" applyAlignment="1">
      <alignment horizontal="right"/>
    </xf>
    <xf numFmtId="0" fontId="33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fill"/>
    </xf>
    <xf numFmtId="165" fontId="13" fillId="0" borderId="0" xfId="0" applyNumberFormat="1" applyFont="1" applyAlignme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13" fillId="0" borderId="0" xfId="0" applyNumberFormat="1" applyFont="1" applyAlignment="1" applyProtection="1">
      <alignment horizontal="left"/>
      <protection locked="0"/>
    </xf>
    <xf numFmtId="3" fontId="7" fillId="0" borderId="0" xfId="0" applyNumberFormat="1" applyFont="1" applyAlignment="1"/>
    <xf numFmtId="164" fontId="7" fillId="0" borderId="0" xfId="0" applyFont="1" applyAlignment="1">
      <alignment horizontal="right"/>
    </xf>
    <xf numFmtId="0" fontId="29" fillId="0" borderId="0" xfId="0" applyNumberFormat="1" applyFont="1" applyAlignment="1"/>
    <xf numFmtId="164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164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164" fontId="11" fillId="0" borderId="0" xfId="0" applyFont="1" applyAlignment="1" applyProtection="1">
      <alignment horizontal="right"/>
      <protection locked="0"/>
    </xf>
    <xf numFmtId="164" fontId="4" fillId="0" borderId="0" xfId="0" applyFont="1" applyAlignment="1"/>
    <xf numFmtId="3" fontId="5" fillId="0" borderId="0" xfId="0" applyNumberFormat="1" applyFont="1" applyAlignment="1" applyProtection="1">
      <alignment horizontal="left"/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3" fontId="19" fillId="0" borderId="0" xfId="0" applyNumberFormat="1" applyFont="1" applyAlignment="1"/>
    <xf numFmtId="164" fontId="3" fillId="0" borderId="0" xfId="0" applyFont="1" applyAlignment="1" applyProtection="1">
      <alignment horizontal="left"/>
      <protection locked="0"/>
    </xf>
    <xf numFmtId="164" fontId="11" fillId="0" borderId="0" xfId="0" applyFont="1" applyAlignment="1" applyProtection="1">
      <alignment horizontal="fill"/>
      <protection locked="0"/>
    </xf>
    <xf numFmtId="164" fontId="6" fillId="5" borderId="0" xfId="0" applyFont="1" applyFill="1" applyAlignment="1" applyProtection="1">
      <protection locked="0"/>
    </xf>
    <xf numFmtId="0" fontId="6" fillId="5" borderId="0" xfId="0" applyNumberFormat="1" applyFont="1" applyFill="1" applyAlignment="1" applyProtection="1">
      <alignment horizontal="right"/>
      <protection locked="0"/>
    </xf>
    <xf numFmtId="3" fontId="6" fillId="5" borderId="0" xfId="0" applyNumberFormat="1" applyFont="1" applyFill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horizontal="fill"/>
      <protection locked="0"/>
    </xf>
    <xf numFmtId="164" fontId="11" fillId="0" borderId="0" xfId="0" applyFont="1" applyAlignment="1">
      <alignment horizontal="left"/>
    </xf>
    <xf numFmtId="165" fontId="6" fillId="2" borderId="0" xfId="0" applyNumberFormat="1" applyFont="1" applyFill="1" applyAlignment="1" applyProtection="1">
      <alignment horizontal="right"/>
      <protection locked="0"/>
    </xf>
    <xf numFmtId="164" fontId="5" fillId="0" borderId="0" xfId="0" applyFont="1" applyAlignment="1">
      <alignment horizontal="fill"/>
    </xf>
    <xf numFmtId="165" fontId="9" fillId="2" borderId="0" xfId="0" applyNumberFormat="1" applyFont="1" applyFill="1" applyAlignment="1" applyProtection="1">
      <alignment horizontal="left"/>
      <protection locked="0"/>
    </xf>
    <xf numFmtId="164" fontId="4" fillId="4" borderId="0" xfId="0" applyFont="1" applyFill="1" applyAlignment="1" applyProtection="1">
      <protection locked="0"/>
    </xf>
    <xf numFmtId="0" fontId="31" fillId="0" borderId="0" xfId="0" applyNumberFormat="1" applyFont="1" applyAlignment="1"/>
    <xf numFmtId="164" fontId="5" fillId="4" borderId="0" xfId="0" applyFont="1" applyFill="1" applyAlignment="1" applyProtection="1">
      <protection locked="0"/>
    </xf>
    <xf numFmtId="3" fontId="10" fillId="4" borderId="0" xfId="0" applyNumberFormat="1" applyFont="1" applyFill="1" applyAlignment="1" applyProtection="1">
      <alignment horizontal="right"/>
      <protection locked="0"/>
    </xf>
    <xf numFmtId="164" fontId="10" fillId="4" borderId="0" xfId="0" applyFont="1" applyFill="1" applyAlignment="1" applyProtection="1">
      <alignment horizontal="right"/>
      <protection locked="0"/>
    </xf>
    <xf numFmtId="2" fontId="31" fillId="0" borderId="0" xfId="0" applyNumberFormat="1" applyFont="1" applyAlignment="1"/>
    <xf numFmtId="164" fontId="34" fillId="0" borderId="0" xfId="0" applyFont="1" applyAlignment="1"/>
    <xf numFmtId="165" fontId="10" fillId="4" borderId="0" xfId="0" applyNumberFormat="1" applyFont="1" applyFill="1" applyAlignment="1" applyProtection="1">
      <protection locked="0"/>
    </xf>
    <xf numFmtId="164" fontId="10" fillId="4" borderId="0" xfId="0" applyFont="1" applyFill="1" applyAlignment="1" applyProtection="1">
      <protection locked="0"/>
    </xf>
    <xf numFmtId="165" fontId="5" fillId="4" borderId="0" xfId="0" applyNumberFormat="1" applyFont="1" applyFill="1" applyAlignment="1" applyProtection="1">
      <protection locked="0"/>
    </xf>
    <xf numFmtId="164" fontId="35" fillId="0" borderId="0" xfId="0" applyFont="1" applyAlignment="1"/>
    <xf numFmtId="0" fontId="35" fillId="0" borderId="0" xfId="0" applyNumberFormat="1" applyFont="1" applyAlignment="1">
      <alignment horizontal="right"/>
    </xf>
    <xf numFmtId="164" fontId="23" fillId="0" borderId="0" xfId="0" applyFont="1" applyAlignment="1" applyProtection="1">
      <alignment horizontal="right"/>
      <protection locked="0"/>
    </xf>
    <xf numFmtId="164" fontId="36" fillId="0" borderId="0" xfId="0" applyFont="1" applyAlignment="1"/>
    <xf numFmtId="164" fontId="20" fillId="0" borderId="0" xfId="0" applyFont="1" applyAlignment="1" applyProtection="1">
      <alignment horizontal="right"/>
      <protection locked="0"/>
    </xf>
    <xf numFmtId="164" fontId="37" fillId="0" borderId="0" xfId="0" applyFont="1" applyAlignment="1" applyProtection="1">
      <protection locked="0"/>
    </xf>
    <xf numFmtId="0" fontId="24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/>
    </xf>
    <xf numFmtId="3" fontId="35" fillId="0" borderId="0" xfId="0" applyNumberFormat="1" applyFont="1" applyAlignment="1"/>
    <xf numFmtId="164" fontId="20" fillId="0" borderId="0" xfId="0" applyFont="1" applyAlignment="1" applyProtection="1">
      <alignment horizontal="right" wrapText="1"/>
      <protection locked="0"/>
    </xf>
    <xf numFmtId="164" fontId="24" fillId="0" borderId="0" xfId="0" applyFont="1" applyAlignment="1"/>
    <xf numFmtId="164" fontId="39" fillId="0" borderId="0" xfId="0" applyFont="1" applyAlignment="1" applyProtection="1">
      <protection locked="0"/>
    </xf>
    <xf numFmtId="3" fontId="39" fillId="0" borderId="0" xfId="0" applyNumberFormat="1" applyFont="1" applyAlignment="1">
      <alignment horizontal="right"/>
    </xf>
    <xf numFmtId="164" fontId="9" fillId="2" borderId="0" xfId="0" applyFont="1" applyFill="1" applyAlignment="1">
      <alignment horizontal="right"/>
    </xf>
    <xf numFmtId="166" fontId="10" fillId="0" borderId="0" xfId="0" applyNumberFormat="1" applyFont="1" applyAlignment="1"/>
    <xf numFmtId="164" fontId="2" fillId="0" borderId="0" xfId="0" applyFont="1" applyAlignment="1" applyProtection="1">
      <alignment horizontal="left"/>
      <protection locked="0"/>
    </xf>
    <xf numFmtId="164" fontId="2" fillId="0" borderId="0" xfId="0" applyFont="1" applyAlignment="1" applyProtection="1">
      <alignment horizontal="right"/>
      <protection locked="0"/>
    </xf>
    <xf numFmtId="164" fontId="2" fillId="0" borderId="0" xfId="0" applyFont="1" applyAlignment="1" applyProtection="1">
      <alignment horizontal="right" wrapText="1"/>
      <protection locked="0"/>
    </xf>
    <xf numFmtId="1" fontId="10" fillId="6" borderId="0" xfId="0" applyNumberFormat="1" applyFont="1" applyFill="1" applyAlignment="1" applyProtection="1">
      <alignment horizontal="left"/>
      <protection locked="0"/>
    </xf>
    <xf numFmtId="3" fontId="10" fillId="6" borderId="0" xfId="0" applyNumberFormat="1" applyFont="1" applyFill="1" applyAlignment="1" applyProtection="1">
      <alignment horizontal="right"/>
      <protection locked="0"/>
    </xf>
    <xf numFmtId="164" fontId="10" fillId="6" borderId="0" xfId="0" applyFont="1" applyFill="1" applyAlignment="1" applyProtection="1">
      <alignment horizontal="right"/>
      <protection locked="0"/>
    </xf>
    <xf numFmtId="1" fontId="6" fillId="2" borderId="1" xfId="0" applyNumberFormat="1" applyFont="1" applyFill="1" applyBorder="1" applyAlignment="1"/>
    <xf numFmtId="165" fontId="5" fillId="2" borderId="0" xfId="0" applyNumberFormat="1" applyFont="1" applyFill="1" applyAlignment="1" applyProtection="1">
      <alignment horizontal="center"/>
      <protection locked="0"/>
    </xf>
    <xf numFmtId="164" fontId="6" fillId="0" borderId="0" xfId="0" applyFont="1" applyAlignment="1"/>
    <xf numFmtId="3" fontId="10" fillId="0" borderId="0" xfId="0" quotePrefix="1" applyNumberFormat="1" applyFont="1" applyAlignment="1">
      <alignment horizontal="right"/>
    </xf>
    <xf numFmtId="3" fontId="5" fillId="0" borderId="0" xfId="0" quotePrefix="1" applyNumberFormat="1" applyFont="1" applyAlignment="1">
      <alignment horizontal="right"/>
    </xf>
    <xf numFmtId="3" fontId="9" fillId="2" borderId="0" xfId="0" quotePrefix="1" applyNumberFormat="1" applyFont="1" applyFill="1" applyAlignment="1">
      <alignment horizontal="right"/>
    </xf>
    <xf numFmtId="3" fontId="10" fillId="4" borderId="0" xfId="0" quotePrefix="1" applyNumberFormat="1" applyFont="1" applyFill="1" applyAlignment="1">
      <alignment horizontal="right"/>
    </xf>
    <xf numFmtId="4" fontId="10" fillId="0" borderId="0" xfId="0" quotePrefix="1" applyNumberFormat="1" applyFont="1" applyAlignment="1">
      <alignment horizontal="right"/>
    </xf>
    <xf numFmtId="164" fontId="9" fillId="2" borderId="0" xfId="0" quotePrefix="1" applyFont="1" applyFill="1" applyAlignment="1">
      <alignment horizontal="right"/>
    </xf>
    <xf numFmtId="3" fontId="10" fillId="4" borderId="0" xfId="0" quotePrefix="1" applyNumberFormat="1" applyFont="1" applyFill="1" applyAlignment="1" applyProtection="1">
      <alignment horizontal="right"/>
      <protection locked="0"/>
    </xf>
    <xf numFmtId="164" fontId="10" fillId="4" borderId="0" xfId="0" quotePrefix="1" applyFont="1" applyFill="1" applyAlignment="1" applyProtection="1">
      <alignment horizontal="right"/>
      <protection locked="0"/>
    </xf>
    <xf numFmtId="1" fontId="6" fillId="2" borderId="1" xfId="0" applyNumberFormat="1" applyFont="1" applyFill="1" applyBorder="1" applyAlignment="1">
      <alignment horizontal="center"/>
    </xf>
    <xf numFmtId="164" fontId="5" fillId="0" borderId="0" xfId="0" applyFont="1" applyAlignment="1">
      <alignment horizontal="right"/>
    </xf>
    <xf numFmtId="0" fontId="5" fillId="0" borderId="0" xfId="0" applyNumberFormat="1" applyFont="1" applyAlignment="1">
      <alignment horizontal="right"/>
    </xf>
    <xf numFmtId="164" fontId="6" fillId="2" borderId="0" xfId="0" applyFont="1" applyFill="1" applyAlignment="1">
      <alignment horizontal="right"/>
    </xf>
    <xf numFmtId="0" fontId="10" fillId="0" borderId="0" xfId="0" applyNumberFormat="1" applyFont="1" applyBorder="1" applyAlignment="1"/>
    <xf numFmtId="164" fontId="5" fillId="0" borderId="0" xfId="0" applyFont="1" applyAlignment="1">
      <alignment horizontal="right"/>
    </xf>
    <xf numFmtId="164" fontId="5" fillId="0" borderId="0" xfId="0" applyFont="1" applyAlignment="1">
      <alignment horizontal="right"/>
    </xf>
    <xf numFmtId="0" fontId="6" fillId="6" borderId="0" xfId="0" applyNumberFormat="1" applyFont="1" applyFill="1" applyAlignment="1">
      <alignment horizontal="right"/>
    </xf>
    <xf numFmtId="0" fontId="4" fillId="6" borderId="0" xfId="0" applyNumberFormat="1" applyFont="1" applyFill="1" applyAlignment="1">
      <alignment horizontal="left"/>
    </xf>
    <xf numFmtId="164" fontId="9" fillId="6" borderId="0" xfId="0" applyFont="1" applyFill="1" applyAlignment="1">
      <alignment horizontal="right"/>
    </xf>
    <xf numFmtId="164" fontId="5" fillId="6" borderId="0" xfId="0" applyFont="1" applyFill="1" applyAlignment="1">
      <alignment horizontal="right"/>
    </xf>
    <xf numFmtId="0" fontId="10" fillId="6" borderId="0" xfId="0" applyNumberFormat="1" applyFont="1" applyFill="1" applyBorder="1" applyAlignment="1"/>
    <xf numFmtId="164" fontId="20" fillId="6" borderId="0" xfId="0" applyFont="1" applyFill="1" applyAlignment="1" applyProtection="1">
      <alignment horizontal="right"/>
      <protection locked="0"/>
    </xf>
    <xf numFmtId="164" fontId="35" fillId="6" borderId="0" xfId="0" applyFont="1" applyFill="1" applyAlignment="1"/>
    <xf numFmtId="164" fontId="1" fillId="6" borderId="0" xfId="0" applyFont="1" applyFill="1" applyAlignment="1"/>
    <xf numFmtId="0" fontId="20" fillId="6" borderId="0" xfId="0" applyNumberFormat="1" applyFont="1" applyFill="1" applyAlignment="1">
      <alignment horizontal="right"/>
    </xf>
    <xf numFmtId="0" fontId="5" fillId="6" borderId="0" xfId="0" applyNumberFormat="1" applyFont="1" applyFill="1" applyAlignment="1">
      <alignment horizontal="right"/>
    </xf>
    <xf numFmtId="164" fontId="9" fillId="2" borderId="0" xfId="0" applyNumberFormat="1" applyFont="1" applyFill="1" applyAlignment="1">
      <alignment horizontal="right"/>
    </xf>
    <xf numFmtId="164" fontId="5" fillId="0" borderId="0" xfId="0" applyFont="1" applyAlignment="1">
      <alignment horizontal="right"/>
    </xf>
    <xf numFmtId="0" fontId="11" fillId="6" borderId="0" xfId="0" applyNumberFormat="1" applyFont="1" applyFill="1" applyAlignment="1" applyProtection="1">
      <alignment horizontal="right"/>
      <protection locked="0"/>
    </xf>
    <xf numFmtId="164" fontId="7" fillId="6" borderId="0" xfId="0" applyFont="1" applyFill="1" applyAlignment="1"/>
    <xf numFmtId="1" fontId="11" fillId="6" borderId="0" xfId="0" applyNumberFormat="1" applyFont="1" applyFill="1" applyAlignment="1">
      <alignment horizontal="right"/>
    </xf>
    <xf numFmtId="165" fontId="11" fillId="6" borderId="0" xfId="0" applyNumberFormat="1" applyFont="1" applyFill="1" applyAlignment="1">
      <alignment horizontal="right"/>
    </xf>
    <xf numFmtId="164" fontId="41" fillId="6" borderId="0" xfId="0" quotePrefix="1" applyFont="1" applyFill="1" applyAlignment="1">
      <alignment horizontal="right"/>
    </xf>
    <xf numFmtId="164" fontId="5" fillId="6" borderId="0" xfId="0" applyFont="1" applyFill="1" applyAlignment="1" applyProtection="1">
      <protection locked="0"/>
    </xf>
    <xf numFmtId="0" fontId="29" fillId="6" borderId="0" xfId="0" applyNumberFormat="1" applyFont="1" applyFill="1" applyAlignment="1">
      <alignment horizontal="right"/>
    </xf>
    <xf numFmtId="0" fontId="31" fillId="6" borderId="0" xfId="0" applyNumberFormat="1" applyFont="1" applyFill="1" applyAlignment="1"/>
    <xf numFmtId="164" fontId="5" fillId="0" borderId="0" xfId="0" applyFont="1" applyAlignment="1">
      <alignment horizontal="right"/>
    </xf>
    <xf numFmtId="164" fontId="6" fillId="2" borderId="1" xfId="0" applyFont="1" applyFill="1" applyBorder="1" applyAlignment="1" applyProtection="1">
      <alignment horizontal="center"/>
      <protection locked="0"/>
    </xf>
    <xf numFmtId="164" fontId="6" fillId="2" borderId="1" xfId="0" applyFont="1" applyFill="1" applyBorder="1" applyAlignment="1">
      <alignment horizontal="center"/>
    </xf>
    <xf numFmtId="164" fontId="11" fillId="0" borderId="0" xfId="0" applyFont="1" applyAlignment="1">
      <alignment horizontal="center" vertical="center"/>
    </xf>
    <xf numFmtId="164" fontId="13" fillId="0" borderId="0" xfId="0" applyFont="1" applyAlignment="1" applyProtection="1">
      <alignment wrapText="1"/>
      <protection locked="0"/>
    </xf>
    <xf numFmtId="165" fontId="9" fillId="2" borderId="0" xfId="0" applyNumberFormat="1" applyFont="1" applyFill="1" applyAlignment="1" applyProtection="1">
      <alignment horizontal="left"/>
      <protection locked="0"/>
    </xf>
    <xf numFmtId="1" fontId="6" fillId="2" borderId="1" xfId="0" applyNumberFormat="1" applyFont="1" applyFill="1" applyBorder="1" applyAlignment="1">
      <alignment horizontal="center"/>
    </xf>
    <xf numFmtId="165" fontId="1" fillId="0" borderId="0" xfId="0" applyNumberFormat="1" applyFont="1" applyAlignment="1" applyProtection="1">
      <alignment horizontal="left" vertical="center" wrapText="1"/>
      <protection locked="0"/>
    </xf>
    <xf numFmtId="164" fontId="6" fillId="2" borderId="0" xfId="0" applyFont="1" applyFill="1" applyAlignment="1">
      <alignment horizontal="center"/>
    </xf>
    <xf numFmtId="164" fontId="5" fillId="0" borderId="0" xfId="0" applyFont="1" applyAlignment="1">
      <alignment horizontal="right"/>
    </xf>
    <xf numFmtId="0" fontId="9" fillId="2" borderId="3" xfId="0" applyNumberFormat="1" applyFont="1" applyFill="1" applyBorder="1" applyAlignment="1">
      <alignment horizontal="center"/>
    </xf>
    <xf numFmtId="0" fontId="10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9" fillId="2" borderId="1" xfId="0" applyNumberFormat="1" applyFont="1" applyFill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5" fillId="2" borderId="1" xfId="0" applyNumberFormat="1" applyFont="1" applyFill="1" applyBorder="1" applyAlignment="1" applyProtection="1">
      <alignment horizontal="center"/>
      <protection locked="0"/>
    </xf>
    <xf numFmtId="1" fontId="11" fillId="6" borderId="0" xfId="0" applyNumberFormat="1" applyFont="1" applyFill="1" applyAlignment="1">
      <alignment horizontal="center"/>
    </xf>
    <xf numFmtId="164" fontId="28" fillId="6" borderId="0" xfId="0" applyFont="1" applyFill="1" applyAlignment="1" applyProtection="1">
      <alignment horizontal="center"/>
      <protection locked="0"/>
    </xf>
    <xf numFmtId="0" fontId="11" fillId="6" borderId="0" xfId="0" applyNumberFormat="1" applyFont="1" applyFill="1" applyAlignment="1" applyProtection="1">
      <alignment horizontal="center"/>
      <protection locked="0"/>
    </xf>
    <xf numFmtId="164" fontId="6" fillId="2" borderId="1" xfId="0" applyFont="1" applyFill="1" applyBorder="1" applyAlignment="1" applyProtection="1">
      <alignment horizontal="right"/>
      <protection locked="0"/>
    </xf>
    <xf numFmtId="164" fontId="6" fillId="2" borderId="1" xfId="0" applyFont="1" applyFill="1" applyBorder="1" applyAlignment="1">
      <alignment horizontal="right"/>
    </xf>
    <xf numFmtId="164" fontId="6" fillId="2" borderId="0" xfId="0" applyFont="1" applyFill="1" applyAlignment="1" applyProtection="1">
      <alignment horizontal="right"/>
      <protection locked="0"/>
    </xf>
    <xf numFmtId="164" fontId="6" fillId="2" borderId="0" xfId="0" applyFont="1" applyFill="1" applyAlignment="1">
      <alignment horizontal="right"/>
    </xf>
    <xf numFmtId="164" fontId="5" fillId="6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2"/>
  <sheetViews>
    <sheetView showGridLines="0" tabSelected="1" topLeftCell="A31" zoomScaleSheetLayoutView="100" workbookViewId="0">
      <selection activeCell="G45" sqref="G45"/>
    </sheetView>
  </sheetViews>
  <sheetFormatPr baseColWidth="10" defaultColWidth="12" defaultRowHeight="11.25"/>
  <cols>
    <col min="1" max="1" width="10.5" style="1" customWidth="1"/>
    <col min="2" max="2" width="13.5" style="1" customWidth="1"/>
    <col min="3" max="10" width="12.5" style="1" customWidth="1"/>
    <col min="11" max="16384" width="12" style="1"/>
  </cols>
  <sheetData>
    <row r="1" spans="1:10" ht="15" customHeight="1">
      <c r="A1" s="2" t="s">
        <v>134</v>
      </c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15" customHeight="1">
      <c r="A3" s="6"/>
      <c r="B3" s="6"/>
      <c r="C3" s="6"/>
      <c r="D3" s="6"/>
      <c r="E3" s="6"/>
      <c r="F3" s="6"/>
      <c r="G3" s="6"/>
      <c r="H3" s="6"/>
      <c r="I3" s="6"/>
      <c r="J3" s="7" t="s">
        <v>63</v>
      </c>
    </row>
    <row r="4" spans="1:10" ht="5.0999999999999996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5.0999999999999996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5" customHeight="1">
      <c r="A6" s="9"/>
      <c r="B6" s="230" t="s">
        <v>36</v>
      </c>
      <c r="C6" s="230"/>
      <c r="D6" s="230"/>
      <c r="E6" s="10"/>
      <c r="F6" s="230" t="s">
        <v>3</v>
      </c>
      <c r="G6" s="230"/>
      <c r="H6" s="229" t="s">
        <v>37</v>
      </c>
      <c r="I6" s="229"/>
      <c r="J6" s="229"/>
    </row>
    <row r="7" spans="1:10" ht="15" customHeight="1">
      <c r="A7" s="9"/>
      <c r="B7" s="11"/>
      <c r="C7" s="12"/>
      <c r="D7" s="9" t="s">
        <v>123</v>
      </c>
      <c r="E7" s="11"/>
      <c r="F7" s="12"/>
      <c r="G7" s="9" t="s">
        <v>123</v>
      </c>
      <c r="H7" s="13"/>
      <c r="I7" s="14"/>
      <c r="J7" s="9" t="s">
        <v>123</v>
      </c>
    </row>
    <row r="8" spans="1:10" ht="15" customHeight="1">
      <c r="A8" s="9"/>
      <c r="B8" s="9" t="s">
        <v>38</v>
      </c>
      <c r="C8" s="9"/>
      <c r="D8" s="15" t="s">
        <v>124</v>
      </c>
      <c r="E8" s="9" t="s">
        <v>38</v>
      </c>
      <c r="F8" s="9"/>
      <c r="G8" s="15" t="s">
        <v>124</v>
      </c>
      <c r="H8" s="9" t="s">
        <v>38</v>
      </c>
      <c r="I8" s="9"/>
      <c r="J8" s="15" t="s">
        <v>124</v>
      </c>
    </row>
    <row r="9" spans="1:10" ht="15" customHeight="1">
      <c r="A9" s="9"/>
      <c r="B9" s="9" t="s">
        <v>39</v>
      </c>
      <c r="C9" s="9" t="s">
        <v>38</v>
      </c>
      <c r="D9" s="15" t="s">
        <v>125</v>
      </c>
      <c r="E9" s="9" t="s">
        <v>39</v>
      </c>
      <c r="F9" s="9" t="s">
        <v>38</v>
      </c>
      <c r="G9" s="15" t="s">
        <v>125</v>
      </c>
      <c r="H9" s="9" t="s">
        <v>39</v>
      </c>
      <c r="I9" s="9" t="s">
        <v>38</v>
      </c>
      <c r="J9" s="15" t="s">
        <v>125</v>
      </c>
    </row>
    <row r="10" spans="1:10" ht="15" customHeight="1">
      <c r="A10" s="16" t="s">
        <v>35</v>
      </c>
      <c r="B10" s="9" t="s">
        <v>40</v>
      </c>
      <c r="C10" s="15" t="s">
        <v>41</v>
      </c>
      <c r="D10" s="15" t="s">
        <v>16</v>
      </c>
      <c r="E10" s="15" t="s">
        <v>40</v>
      </c>
      <c r="F10" s="15" t="s">
        <v>41</v>
      </c>
      <c r="G10" s="15" t="s">
        <v>16</v>
      </c>
      <c r="H10" s="15" t="s">
        <v>40</v>
      </c>
      <c r="I10" s="15" t="s">
        <v>41</v>
      </c>
      <c r="J10" s="15" t="s">
        <v>16</v>
      </c>
    </row>
    <row r="11" spans="1:10" ht="5.25" customHeight="1">
      <c r="A11" s="17"/>
      <c r="B11" s="6"/>
      <c r="C11" s="6"/>
      <c r="D11" s="6"/>
      <c r="E11" s="6"/>
      <c r="F11" s="6"/>
      <c r="G11" s="6"/>
      <c r="H11" s="6"/>
      <c r="I11" s="6"/>
      <c r="J11" s="6"/>
    </row>
    <row r="12" spans="1:10" ht="5.25" customHeight="1">
      <c r="A12" s="8"/>
      <c r="B12" s="7"/>
      <c r="C12" s="7"/>
      <c r="D12" s="7"/>
      <c r="E12" s="7"/>
      <c r="F12" s="18"/>
      <c r="H12" s="7"/>
      <c r="I12" s="7"/>
      <c r="J12" s="7"/>
    </row>
    <row r="13" spans="1:10" ht="15" hidden="1" customHeight="1">
      <c r="A13" s="19">
        <v>2017</v>
      </c>
      <c r="B13" s="20">
        <v>261789</v>
      </c>
      <c r="C13" s="20">
        <v>167104</v>
      </c>
      <c r="D13" s="21">
        <f t="shared" ref="D13:D15" si="0">C13/B13*100</f>
        <v>63.83155900362506</v>
      </c>
      <c r="E13" s="20">
        <v>123417</v>
      </c>
      <c r="F13" s="20">
        <v>59259</v>
      </c>
      <c r="G13" s="21">
        <f t="shared" ref="G13:G15" si="1">F13/E13*100</f>
        <v>48.015265320012638</v>
      </c>
      <c r="H13" s="20">
        <v>138372</v>
      </c>
      <c r="I13" s="20">
        <v>107845</v>
      </c>
      <c r="J13" s="21">
        <f t="shared" ref="J13:J15" si="2">I13/H13*100</f>
        <v>77.938455756945046</v>
      </c>
    </row>
    <row r="14" spans="1:10" ht="15" customHeight="1">
      <c r="A14" s="19">
        <v>2018</v>
      </c>
      <c r="B14" s="20">
        <v>260737</v>
      </c>
      <c r="C14" s="20">
        <v>170882</v>
      </c>
      <c r="D14" s="21">
        <f t="shared" si="0"/>
        <v>65.538070929710784</v>
      </c>
      <c r="E14" s="20">
        <v>123048</v>
      </c>
      <c r="F14" s="20">
        <v>62535</v>
      </c>
      <c r="G14" s="21">
        <f t="shared" si="1"/>
        <v>50.821630583187051</v>
      </c>
      <c r="H14" s="20">
        <v>137689</v>
      </c>
      <c r="I14" s="20">
        <v>108348</v>
      </c>
      <c r="J14" s="21">
        <f t="shared" si="2"/>
        <v>78.69038194772277</v>
      </c>
    </row>
    <row r="15" spans="1:10" s="22" customFormat="1" ht="15" customHeight="1">
      <c r="A15" s="19">
        <v>2019</v>
      </c>
      <c r="B15" s="20">
        <v>260252</v>
      </c>
      <c r="C15" s="20">
        <v>195258.04676483019</v>
      </c>
      <c r="D15" s="21">
        <f t="shared" si="0"/>
        <v>75.026530733608269</v>
      </c>
      <c r="E15" s="20">
        <v>122744</v>
      </c>
      <c r="F15" s="20">
        <v>70010.177893027896</v>
      </c>
      <c r="G15" s="21">
        <f t="shared" si="1"/>
        <v>57.037556127409808</v>
      </c>
      <c r="H15" s="20">
        <v>137508</v>
      </c>
      <c r="I15" s="20">
        <v>125247.86887180229</v>
      </c>
      <c r="J15" s="21">
        <f t="shared" si="2"/>
        <v>91.08405974328933</v>
      </c>
    </row>
    <row r="16" spans="1:10" ht="15" customHeight="1">
      <c r="A16" s="19">
        <v>2020</v>
      </c>
      <c r="B16" s="20">
        <v>259501</v>
      </c>
      <c r="C16" s="20">
        <v>183106.72017534316</v>
      </c>
      <c r="D16" s="21">
        <f>C16/B16*100</f>
        <v>70.561084610596168</v>
      </c>
      <c r="E16" s="20">
        <v>122206</v>
      </c>
      <c r="F16" s="20">
        <v>66002.760134110038</v>
      </c>
      <c r="G16" s="21">
        <f>F16/E16*100</f>
        <v>54.009426815467357</v>
      </c>
      <c r="H16" s="20">
        <v>137295</v>
      </c>
      <c r="I16" s="20">
        <v>117103.96004123313</v>
      </c>
      <c r="J16" s="21">
        <f>I16/H16*100</f>
        <v>85.293681518797584</v>
      </c>
    </row>
    <row r="17" spans="1:10" ht="15" customHeight="1">
      <c r="A17" s="187">
        <v>2021</v>
      </c>
      <c r="B17" s="188">
        <v>257826</v>
      </c>
      <c r="C17" s="188" t="s">
        <v>200</v>
      </c>
      <c r="D17" s="189">
        <v>0</v>
      </c>
      <c r="E17" s="188">
        <v>121116</v>
      </c>
      <c r="F17" s="188" t="s">
        <v>200</v>
      </c>
      <c r="G17" s="189">
        <v>0</v>
      </c>
      <c r="H17" s="188">
        <v>136710</v>
      </c>
      <c r="I17" s="188" t="s">
        <v>200</v>
      </c>
      <c r="J17" s="189">
        <v>0</v>
      </c>
    </row>
    <row r="18" spans="1:10" s="22" customFormat="1" ht="15" customHeight="1">
      <c r="A18" s="187">
        <v>2022</v>
      </c>
      <c r="B18" s="188">
        <v>255940</v>
      </c>
      <c r="C18" s="188">
        <v>193345</v>
      </c>
      <c r="D18" s="189">
        <f>C18/B18*100</f>
        <v>75.543096038133939</v>
      </c>
      <c r="E18" s="188">
        <v>119541</v>
      </c>
      <c r="F18" s="188">
        <v>69147</v>
      </c>
      <c r="G18" s="189">
        <f>F18/E18*100</f>
        <v>57.84375235274927</v>
      </c>
      <c r="H18" s="188">
        <v>136399</v>
      </c>
      <c r="I18" s="188">
        <v>124198</v>
      </c>
      <c r="J18" s="189">
        <f>I18/H18*100</f>
        <v>91.054919757476227</v>
      </c>
    </row>
    <row r="19" spans="1:10" s="22" customFormat="1" ht="15" customHeight="1">
      <c r="A19" s="23">
        <v>2023</v>
      </c>
      <c r="B19" s="24">
        <v>253753</v>
      </c>
      <c r="C19" s="24">
        <v>179445</v>
      </c>
      <c r="D19" s="25">
        <v>70.7</v>
      </c>
      <c r="E19" s="24">
        <v>117631</v>
      </c>
      <c r="F19" s="24">
        <v>62705</v>
      </c>
      <c r="G19" s="25">
        <f>F19/E19*100</f>
        <v>53.306526340845529</v>
      </c>
      <c r="H19" s="24">
        <v>136122</v>
      </c>
      <c r="I19" s="24">
        <v>116741</v>
      </c>
      <c r="J19" s="25">
        <f>I19/H19*100</f>
        <v>85.762036996223983</v>
      </c>
    </row>
    <row r="20" spans="1:10" ht="5.0999999999999996" customHeight="1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ht="5.0999999999999996" customHeight="1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ht="15" customHeight="1">
      <c r="A22" s="9"/>
      <c r="B22" s="230" t="s">
        <v>36</v>
      </c>
      <c r="C22" s="230"/>
      <c r="D22" s="230"/>
      <c r="E22" s="230" t="s">
        <v>3</v>
      </c>
      <c r="F22" s="230"/>
      <c r="G22" s="230"/>
      <c r="H22" s="229" t="s">
        <v>37</v>
      </c>
      <c r="I22" s="229"/>
      <c r="J22" s="229"/>
    </row>
    <row r="23" spans="1:10" ht="15" customHeight="1">
      <c r="A23" s="9"/>
      <c r="B23" s="11"/>
      <c r="C23" s="12"/>
      <c r="D23" s="9" t="s">
        <v>199</v>
      </c>
      <c r="E23" s="11"/>
      <c r="F23" s="12"/>
      <c r="G23" s="9" t="s">
        <v>123</v>
      </c>
      <c r="H23" s="13"/>
      <c r="I23" s="14"/>
      <c r="J23" s="9" t="s">
        <v>199</v>
      </c>
    </row>
    <row r="24" spans="1:10" ht="15" customHeight="1">
      <c r="A24" s="9"/>
      <c r="B24" s="9"/>
      <c r="C24" s="9"/>
      <c r="D24" s="15" t="s">
        <v>44</v>
      </c>
      <c r="E24" s="9"/>
      <c r="F24" s="9"/>
      <c r="G24" s="15" t="s">
        <v>44</v>
      </c>
      <c r="H24" s="9"/>
      <c r="I24" s="9"/>
      <c r="J24" s="15" t="s">
        <v>44</v>
      </c>
    </row>
    <row r="25" spans="1:10" s="22" customFormat="1" ht="15" customHeight="1">
      <c r="A25" s="9" t="s">
        <v>35</v>
      </c>
      <c r="B25" s="9" t="s">
        <v>42</v>
      </c>
      <c r="C25" s="9" t="s">
        <v>43</v>
      </c>
      <c r="D25" s="15" t="s">
        <v>16</v>
      </c>
      <c r="E25" s="9" t="s">
        <v>42</v>
      </c>
      <c r="F25" s="9" t="s">
        <v>43</v>
      </c>
      <c r="G25" s="15" t="s">
        <v>16</v>
      </c>
      <c r="H25" s="9" t="s">
        <v>42</v>
      </c>
      <c r="I25" s="9" t="s">
        <v>43</v>
      </c>
      <c r="J25" s="15" t="s">
        <v>16</v>
      </c>
    </row>
    <row r="26" spans="1:10" ht="5.0999999999999996" customHeight="1">
      <c r="A26" s="16"/>
      <c r="B26" s="9"/>
      <c r="C26" s="15"/>
      <c r="D26" s="15"/>
      <c r="E26" s="15"/>
      <c r="F26" s="15"/>
      <c r="G26" s="15"/>
      <c r="H26" s="15"/>
      <c r="I26" s="15"/>
      <c r="J26" s="15"/>
    </row>
    <row r="27" spans="1:10" ht="5.0999999999999996" customHeight="1">
      <c r="A27" s="17"/>
      <c r="B27" s="6"/>
      <c r="C27" s="6"/>
      <c r="D27" s="6"/>
      <c r="E27" s="6"/>
      <c r="F27" s="6"/>
      <c r="G27" s="6"/>
      <c r="H27" s="6"/>
      <c r="I27" s="6"/>
      <c r="J27" s="6"/>
    </row>
    <row r="28" spans="1:10" ht="15" hidden="1" customHeight="1">
      <c r="A28" s="19">
        <v>2017</v>
      </c>
      <c r="B28" s="26">
        <v>165648</v>
      </c>
      <c r="C28" s="20">
        <v>1456</v>
      </c>
      <c r="D28" s="21">
        <f>C28/B28*100</f>
        <v>0.87897227856659899</v>
      </c>
      <c r="E28" s="26">
        <v>58684</v>
      </c>
      <c r="F28" s="20">
        <v>575</v>
      </c>
      <c r="G28" s="21">
        <f>F28/E28*100</f>
        <v>0.97982414286688024</v>
      </c>
      <c r="H28" s="26">
        <v>106964</v>
      </c>
      <c r="I28" s="20">
        <v>881</v>
      </c>
      <c r="J28" s="21">
        <f>I28/H28*100</f>
        <v>0.82364159904266854</v>
      </c>
    </row>
    <row r="29" spans="1:10" ht="15" customHeight="1">
      <c r="A29" s="19">
        <v>2018</v>
      </c>
      <c r="B29" s="26">
        <v>169150</v>
      </c>
      <c r="C29" s="26">
        <v>1733</v>
      </c>
      <c r="D29" s="21">
        <f>C29/B29*100</f>
        <v>1.024534436890334</v>
      </c>
      <c r="E29" s="26">
        <v>61800</v>
      </c>
      <c r="F29" s="26">
        <v>735</v>
      </c>
      <c r="G29" s="21">
        <f>F29/E29*100</f>
        <v>1.1893203883495145</v>
      </c>
      <c r="H29" s="26">
        <v>107350</v>
      </c>
      <c r="I29" s="26">
        <v>998</v>
      </c>
      <c r="J29" s="21">
        <f>I29/H29*100</f>
        <v>0.92966930600838371</v>
      </c>
    </row>
    <row r="30" spans="1:10" ht="15" customHeight="1">
      <c r="A30" s="19">
        <v>2019</v>
      </c>
      <c r="B30" s="26">
        <v>194428.04676483019</v>
      </c>
      <c r="C30" s="26">
        <v>830</v>
      </c>
      <c r="D30" s="21">
        <f>C30/B30*100</f>
        <v>0.42689314315023896</v>
      </c>
      <c r="E30" s="26">
        <v>69750.177893027896</v>
      </c>
      <c r="F30" s="26">
        <v>260</v>
      </c>
      <c r="G30" s="21">
        <f>F30/E30*100</f>
        <v>0.37275890593246663</v>
      </c>
      <c r="H30" s="26">
        <v>124677.86887180229</v>
      </c>
      <c r="I30" s="26">
        <v>570</v>
      </c>
      <c r="J30" s="21">
        <f>I30/H30*100</f>
        <v>0.45717817055895621</v>
      </c>
    </row>
    <row r="31" spans="1:10" ht="15" customHeight="1">
      <c r="A31" s="19">
        <v>2020</v>
      </c>
      <c r="B31" s="26">
        <v>182059.72017534316</v>
      </c>
      <c r="C31" s="26">
        <v>1047</v>
      </c>
      <c r="D31" s="21">
        <f>C31/B31*100</f>
        <v>0.57508602067037451</v>
      </c>
      <c r="E31" s="26">
        <v>65634.760134110038</v>
      </c>
      <c r="F31" s="26">
        <v>368</v>
      </c>
      <c r="G31" s="21">
        <f>F31/E31*100</f>
        <v>0.56067851737109087</v>
      </c>
      <c r="H31" s="26">
        <v>116424.96004123313</v>
      </c>
      <c r="I31" s="26">
        <v>679</v>
      </c>
      <c r="J31" s="21">
        <f>I31/H31*100</f>
        <v>0.58320827403292641</v>
      </c>
    </row>
    <row r="32" spans="1:10" ht="15" customHeight="1">
      <c r="A32" s="187">
        <v>2021</v>
      </c>
      <c r="B32" s="188">
        <v>199984</v>
      </c>
      <c r="C32" s="188" t="s">
        <v>200</v>
      </c>
      <c r="D32" s="189">
        <v>0</v>
      </c>
      <c r="E32" s="188">
        <v>65376</v>
      </c>
      <c r="F32" s="188" t="s">
        <v>200</v>
      </c>
      <c r="G32" s="189">
        <v>0</v>
      </c>
      <c r="H32" s="188">
        <v>134608</v>
      </c>
      <c r="I32" s="188" t="s">
        <v>200</v>
      </c>
      <c r="J32" s="189">
        <v>0</v>
      </c>
    </row>
    <row r="33" spans="1:10" s="22" customFormat="1" ht="15" customHeight="1">
      <c r="A33" s="187">
        <v>2022</v>
      </c>
      <c r="B33" s="188">
        <v>191453</v>
      </c>
      <c r="C33" s="188">
        <v>1892</v>
      </c>
      <c r="D33" s="189">
        <f>C33/B33*100</f>
        <v>0.98823209873963846</v>
      </c>
      <c r="E33" s="188">
        <v>68662</v>
      </c>
      <c r="F33" s="188">
        <v>485</v>
      </c>
      <c r="G33" s="189">
        <f>F33/E33*100</f>
        <v>0.70635868457079609</v>
      </c>
      <c r="H33" s="188">
        <v>122791</v>
      </c>
      <c r="I33" s="188">
        <v>1407</v>
      </c>
      <c r="J33" s="189">
        <f>I33/H33*100</f>
        <v>1.1458494515070323</v>
      </c>
    </row>
    <row r="34" spans="1:10" s="22" customFormat="1" ht="15" customHeight="1">
      <c r="A34" s="23">
        <v>2023</v>
      </c>
      <c r="B34" s="24">
        <v>177265</v>
      </c>
      <c r="C34" s="24">
        <v>2180</v>
      </c>
      <c r="D34" s="25">
        <f>C34/B34*100</f>
        <v>1.2297971962880432</v>
      </c>
      <c r="E34" s="24">
        <v>61763</v>
      </c>
      <c r="F34" s="24">
        <v>942</v>
      </c>
      <c r="G34" s="25">
        <f>F34/E34*100</f>
        <v>1.5251849812994833</v>
      </c>
      <c r="H34" s="24">
        <v>115503</v>
      </c>
      <c r="I34" s="24">
        <v>1238</v>
      </c>
      <c r="J34" s="25">
        <f>I34/H34*100</f>
        <v>1.0718336320268738</v>
      </c>
    </row>
    <row r="35" spans="1:10" ht="5.0999999999999996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5.0999999999999996" customHeight="1">
      <c r="A36" s="28"/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235"/>
      <c r="B37" s="235"/>
      <c r="C37" s="235"/>
      <c r="D37" s="235"/>
      <c r="E37" s="235"/>
      <c r="F37" s="235"/>
      <c r="G37" s="235"/>
      <c r="H37" s="235"/>
      <c r="I37" s="235"/>
      <c r="J37" s="235"/>
    </row>
    <row r="38" spans="1:10" ht="15" customHeight="1">
      <c r="H38" s="1" t="s">
        <v>61</v>
      </c>
    </row>
    <row r="39" spans="1:10" ht="15" customHeight="1">
      <c r="A39" s="2" t="s">
        <v>135</v>
      </c>
      <c r="B39" s="31"/>
      <c r="C39" s="31"/>
      <c r="D39" s="31"/>
      <c r="E39" s="31"/>
      <c r="F39" s="31"/>
      <c r="G39" s="31"/>
      <c r="H39" s="31"/>
      <c r="I39" s="31"/>
      <c r="J39" s="31"/>
    </row>
    <row r="40" spans="1:10" ht="15" customHeight="1">
      <c r="A40" s="32"/>
      <c r="B40" s="33"/>
      <c r="C40" s="33"/>
      <c r="D40" s="33"/>
      <c r="E40" s="33"/>
      <c r="F40" s="33"/>
      <c r="G40" s="33"/>
      <c r="H40" s="33"/>
      <c r="I40" s="33"/>
      <c r="J40" s="33"/>
    </row>
    <row r="41" spans="1:10" ht="15" customHeight="1">
      <c r="A41" s="34"/>
      <c r="B41" s="34"/>
      <c r="C41" s="34"/>
      <c r="D41" s="34"/>
      <c r="E41" s="34"/>
      <c r="F41" s="34"/>
      <c r="G41" s="34"/>
      <c r="H41" s="34"/>
      <c r="I41" s="34"/>
      <c r="J41" s="219" t="s">
        <v>63</v>
      </c>
    </row>
    <row r="42" spans="1:10" ht="5.0999999999999996" customHeight="1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5.0999999999999996" customHeight="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ht="15" customHeight="1">
      <c r="A44" s="236" t="s">
        <v>10</v>
      </c>
      <c r="B44" s="236"/>
      <c r="C44" s="201">
        <v>2020</v>
      </c>
      <c r="D44" s="201"/>
      <c r="E44" s="190">
        <v>2021</v>
      </c>
      <c r="F44" s="190"/>
      <c r="G44" s="234">
        <v>2022</v>
      </c>
      <c r="H44" s="234"/>
      <c r="I44" s="234">
        <v>2023</v>
      </c>
      <c r="J44" s="234"/>
    </row>
    <row r="45" spans="1:10" ht="15" customHeight="1">
      <c r="A45" s="236"/>
      <c r="B45" s="236"/>
      <c r="C45" s="204" t="s">
        <v>1</v>
      </c>
      <c r="D45" s="204" t="s">
        <v>3</v>
      </c>
      <c r="E45" s="204" t="s">
        <v>1</v>
      </c>
      <c r="F45" s="204" t="s">
        <v>3</v>
      </c>
      <c r="G45" s="204" t="s">
        <v>1</v>
      </c>
      <c r="H45" s="204" t="s">
        <v>3</v>
      </c>
      <c r="I45" s="9" t="s">
        <v>1</v>
      </c>
      <c r="J45" s="9" t="s">
        <v>3</v>
      </c>
    </row>
    <row r="46" spans="1:10" ht="4.5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</row>
    <row r="47" spans="1:10" ht="4.5" customHeight="1">
      <c r="A47" s="8"/>
      <c r="B47" s="6"/>
    </row>
    <row r="48" spans="1:10" s="22" customFormat="1" ht="15" customHeight="1">
      <c r="A48" s="233" t="s">
        <v>45</v>
      </c>
      <c r="B48" s="233"/>
      <c r="C48" s="24">
        <v>182059.72017534316</v>
      </c>
      <c r="D48" s="24">
        <v>65634.760134110038</v>
      </c>
      <c r="E48" s="24">
        <v>199984</v>
      </c>
      <c r="F48" s="24">
        <v>65376</v>
      </c>
      <c r="G48" s="24">
        <v>191453</v>
      </c>
      <c r="H48" s="24">
        <v>68662</v>
      </c>
      <c r="I48" s="24">
        <v>177265</v>
      </c>
      <c r="J48" s="24">
        <v>61763</v>
      </c>
    </row>
    <row r="49" spans="1:11" ht="15" customHeight="1">
      <c r="A49" s="36" t="s">
        <v>46</v>
      </c>
      <c r="B49" s="37"/>
    </row>
    <row r="50" spans="1:11" ht="15" customHeight="1">
      <c r="A50" s="36" t="s">
        <v>47</v>
      </c>
      <c r="B50" s="37"/>
      <c r="C50" s="38">
        <v>25737</v>
      </c>
      <c r="D50" s="38">
        <v>4929</v>
      </c>
      <c r="E50" s="38">
        <v>44522</v>
      </c>
      <c r="F50" s="38">
        <v>4970</v>
      </c>
      <c r="G50" s="38">
        <v>32348</v>
      </c>
      <c r="H50" s="38">
        <v>6225</v>
      </c>
      <c r="I50" s="38">
        <v>23558</v>
      </c>
      <c r="J50" s="38">
        <v>4836</v>
      </c>
    </row>
    <row r="51" spans="1:11" ht="15" customHeight="1">
      <c r="A51" s="36" t="s">
        <v>130</v>
      </c>
      <c r="B51" s="37"/>
      <c r="C51" s="38">
        <v>62</v>
      </c>
      <c r="D51" s="38">
        <v>8</v>
      </c>
      <c r="E51" s="38">
        <v>43</v>
      </c>
      <c r="F51" s="38">
        <v>5</v>
      </c>
      <c r="G51" s="38">
        <v>47</v>
      </c>
      <c r="H51" s="38">
        <v>4</v>
      </c>
      <c r="I51" s="38">
        <v>55</v>
      </c>
      <c r="J51" s="38">
        <v>6</v>
      </c>
      <c r="K51" s="38"/>
    </row>
    <row r="52" spans="1:11" ht="15" customHeight="1">
      <c r="A52" s="36" t="s">
        <v>131</v>
      </c>
      <c r="B52" s="37"/>
      <c r="C52" s="38">
        <v>44157</v>
      </c>
      <c r="D52" s="38">
        <v>9504.59</v>
      </c>
      <c r="E52" s="38">
        <v>42385</v>
      </c>
      <c r="F52" s="38">
        <v>8789</v>
      </c>
      <c r="G52" s="38">
        <v>48083</v>
      </c>
      <c r="H52" s="38">
        <v>11451</v>
      </c>
      <c r="I52" s="38">
        <v>49207</v>
      </c>
      <c r="J52" s="38">
        <v>11545</v>
      </c>
    </row>
    <row r="53" spans="1:11" ht="15" customHeight="1">
      <c r="A53" s="39" t="s">
        <v>132</v>
      </c>
      <c r="B53" s="39"/>
    </row>
    <row r="54" spans="1:11" ht="15" customHeight="1">
      <c r="A54" s="39" t="s">
        <v>133</v>
      </c>
      <c r="B54" s="39"/>
      <c r="C54" s="38">
        <v>22408</v>
      </c>
      <c r="D54" s="38">
        <v>7465</v>
      </c>
      <c r="E54" s="38">
        <v>21711</v>
      </c>
      <c r="F54" s="38">
        <v>6920</v>
      </c>
      <c r="G54" s="38">
        <v>20994</v>
      </c>
      <c r="H54" s="38">
        <v>7109</v>
      </c>
      <c r="I54" s="38">
        <v>19967</v>
      </c>
      <c r="J54" s="38">
        <v>7166</v>
      </c>
    </row>
    <row r="55" spans="1:11" ht="5.0999999999999996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</row>
    <row r="56" spans="1:11" ht="5.0999999999999996" customHeight="1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pans="1:11" ht="15" customHeight="1">
      <c r="A57" s="232"/>
      <c r="B57" s="232"/>
      <c r="C57" s="232"/>
      <c r="D57" s="232"/>
      <c r="E57" s="232"/>
      <c r="F57" s="232"/>
      <c r="G57" s="232"/>
      <c r="H57" s="232"/>
      <c r="I57" s="232"/>
      <c r="J57" s="232"/>
    </row>
    <row r="58" spans="1:11" ht="1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</row>
    <row r="59" spans="1:11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11">
      <c r="A60" s="231" t="s">
        <v>2</v>
      </c>
      <c r="B60" s="231"/>
      <c r="C60" s="231"/>
      <c r="D60" s="231"/>
      <c r="E60" s="231"/>
      <c r="F60" s="231"/>
      <c r="G60" s="231"/>
      <c r="H60" s="231"/>
      <c r="I60" s="231"/>
      <c r="J60" s="231"/>
    </row>
    <row r="61" spans="1:1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 spans="1:11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 spans="1:11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 spans="1:11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549" spans="1:10" ht="12.75">
      <c r="A549" s="18"/>
      <c r="B549" s="18"/>
      <c r="C549" s="18"/>
      <c r="D549" s="18"/>
      <c r="E549" s="18"/>
      <c r="F549" s="18"/>
      <c r="G549" s="18"/>
      <c r="H549" s="18"/>
      <c r="I549" s="18"/>
      <c r="J549" s="18"/>
    </row>
    <row r="550" spans="1:10" ht="12.75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 ht="12.75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 ht="12.75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 ht="12.75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 ht="12.75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 ht="12.75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 ht="12.75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 ht="12.75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 ht="12.75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 ht="12.75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 ht="12.75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 ht="12.75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 ht="12.75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 ht="12.75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 ht="12.75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 ht="12.75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 ht="12.75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 ht="12.75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 ht="12.75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 ht="12.75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 ht="12.75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 ht="12.75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 ht="12.75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 ht="12.75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 ht="12.75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 ht="12.75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 ht="12.75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 ht="12.75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 ht="12.75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 ht="12.75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 ht="12.75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 ht="12.75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 ht="12.75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 ht="12.75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 ht="12.75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 ht="12.75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 ht="12.75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 ht="12.75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 ht="12.75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 ht="12.75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 ht="12.75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 ht="12.75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 ht="12.75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 ht="12.75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 ht="12.75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 ht="12.75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 ht="12.75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 ht="12.75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 ht="12.75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 ht="12.75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 ht="12.75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 ht="12.75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 ht="12.75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 ht="12.75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 ht="12.75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 ht="12.75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 ht="12.75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 ht="12.75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 ht="12.75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 ht="12.75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 ht="12.75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 ht="12.75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 ht="12.75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 ht="12.75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 ht="12.75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 ht="12.75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 ht="12.75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 ht="12.75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 ht="12.75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 ht="12.75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 ht="12.75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 ht="12.75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 ht="12.75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 ht="12.75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 ht="12.75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 ht="12.75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 ht="12.75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 ht="12.75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 ht="12.75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 ht="12.75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 ht="12.75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 ht="12.75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 ht="12.75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 ht="12.75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 ht="12.75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 ht="12.75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 ht="12.75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 ht="12.75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 ht="12.75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 ht="12.75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 ht="12.75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 ht="12.75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 ht="12.75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 ht="12.75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 ht="12.75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 ht="12.75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 ht="12.75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 ht="12.75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 ht="12.75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 ht="12.75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 ht="12.75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 ht="12.75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 ht="12.75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 ht="12.75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 ht="12.75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 ht="12.75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 ht="12.75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 ht="12.75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 ht="12.75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 ht="12.75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 ht="12.75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 ht="12.75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 ht="12.75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 ht="12.75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 ht="12.75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 ht="12.75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 ht="12.75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 ht="12.75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 ht="12.75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 ht="12.75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 ht="12.75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 ht="12.75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 ht="12.75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 ht="12.75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 ht="12.75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 ht="12.75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 ht="12.75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 ht="12.75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 ht="12.75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 ht="12.75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 ht="12.75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 ht="12.75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 ht="12.75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 ht="12.75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 ht="12.75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 ht="12.75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 ht="12.75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 ht="12.75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 ht="12.75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 ht="12.75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 ht="12.75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 ht="12.75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 ht="12.75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 ht="12.75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 ht="12.75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 ht="12.75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 ht="12.75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 ht="12.75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 ht="12.75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 ht="12.75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 ht="12.75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 ht="12.75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 ht="12.75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 ht="12.75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 ht="12.75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 ht="12.75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 ht="12.75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 ht="12.75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 ht="12.75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 ht="12.75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 ht="12.75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 ht="12.75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 ht="12.75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 ht="12.75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 ht="12.75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 ht="12.75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 ht="12.75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 ht="12.75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 ht="12.75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 ht="12.75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 ht="12.75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 ht="12.75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 ht="12.75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 ht="12.75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 ht="12.75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 ht="12.75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 ht="12.75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 ht="12.75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 ht="12.75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 ht="12.75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 ht="12.75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 ht="12.75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 ht="12.75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 ht="12.75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 ht="12.75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 ht="12.75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 ht="12.75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 ht="12.75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 ht="12.75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 ht="12.75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 ht="12.75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 ht="12.75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 ht="12.75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 ht="12.75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 ht="12.75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 ht="12.75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 ht="12.75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 ht="12.75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 ht="12.75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 ht="12.75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 ht="12.75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 ht="12.75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 ht="12.75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 ht="12.75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 ht="12.75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 ht="12.75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 ht="12.75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 ht="12.75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 ht="12.75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 ht="12.75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 ht="12.75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 ht="12.75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 ht="12.75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 ht="12.75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 ht="12.75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 ht="12.75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 ht="12.75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 ht="12.75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 ht="12.75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 ht="12.75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 ht="12.75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 ht="12.75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 ht="12.75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 ht="12.75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 ht="12.75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 ht="12.75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 ht="12.75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 ht="12.75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 ht="12.75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 ht="12.75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 ht="12.75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 ht="12.75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 ht="12.75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 ht="12.75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 ht="12.75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 ht="12.75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 ht="12.75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 ht="12.75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 ht="12.75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 ht="12.75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 ht="12.75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 ht="12.75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 ht="12.75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 ht="12.75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 ht="12.75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 ht="12.75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 ht="12.75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 ht="12.75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 ht="12.75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 ht="12.75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 ht="12.75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 ht="12.75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 ht="12.75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 ht="12.75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 ht="12.75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 ht="12.75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 ht="12.75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 ht="12.75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 ht="12.75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 ht="12.75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 ht="12.75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 ht="12.75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 ht="12.75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 ht="12.75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 ht="12.75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 ht="12.75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 ht="12.75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 ht="12.75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 ht="12.75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 ht="12.75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 ht="12.75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 ht="12.75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 ht="12.75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 ht="12.75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 ht="12.75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 ht="12.75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 ht="12.75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 ht="12.75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 ht="12.75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 ht="12.75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 ht="12.75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 ht="12.75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 ht="12.75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 ht="12.75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 ht="12.75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 ht="12.75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 ht="12.75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 ht="12.75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 ht="12.75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 ht="12.75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 ht="12.75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 ht="12.75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 ht="12.75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</sheetData>
  <mergeCells count="13">
    <mergeCell ref="H6:J6"/>
    <mergeCell ref="B6:D6"/>
    <mergeCell ref="F6:G6"/>
    <mergeCell ref="A60:J60"/>
    <mergeCell ref="A57:J57"/>
    <mergeCell ref="B22:D22"/>
    <mergeCell ref="E22:G22"/>
    <mergeCell ref="A48:B48"/>
    <mergeCell ref="I44:J44"/>
    <mergeCell ref="H22:J22"/>
    <mergeCell ref="A37:J37"/>
    <mergeCell ref="A44:B45"/>
    <mergeCell ref="G44:H44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0" fitToWidth="0" fitToHeight="0" orientation="portrait" r:id="rId1"/>
  <headerFooter alignWithMargins="0">
    <oddFooter>&amp;C&amp;"Arial,Normal"&amp;14 &amp;"Myriad Pro,Normal"&amp;8</oddFooter>
  </headerFooter>
  <ignoredErrors>
    <ignoredError sqref="D14:D18 G14:G18 D29:D33 G29:J33 J14:J1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6"/>
  <sheetViews>
    <sheetView showGridLines="0" zoomScaleSheetLayoutView="100" workbookViewId="0">
      <selection activeCell="G45" sqref="G45"/>
    </sheetView>
  </sheetViews>
  <sheetFormatPr baseColWidth="10" defaultColWidth="12" defaultRowHeight="11.25"/>
  <cols>
    <col min="1" max="1" width="61.6640625" style="1" customWidth="1"/>
    <col min="2" max="2" width="9" style="41" customWidth="1"/>
    <col min="3" max="7" width="9" style="1" customWidth="1"/>
    <col min="8" max="16384" width="12" style="1"/>
  </cols>
  <sheetData>
    <row r="1" spans="1:7" ht="15" customHeight="1">
      <c r="A1" s="123" t="s">
        <v>136</v>
      </c>
      <c r="B1" s="184"/>
      <c r="C1" s="18"/>
    </row>
    <row r="2" spans="1:7" ht="15" customHeight="1">
      <c r="A2" s="5"/>
      <c r="B2" s="5"/>
      <c r="C2" s="18"/>
    </row>
    <row r="3" spans="1:7" ht="15" customHeight="1">
      <c r="A3" s="6"/>
      <c r="B3" s="237"/>
      <c r="C3" s="237"/>
      <c r="G3" s="228" t="s">
        <v>63</v>
      </c>
    </row>
    <row r="4" spans="1:7" ht="5.0999999999999996" customHeight="1">
      <c r="A4" s="42"/>
      <c r="B4" s="42"/>
      <c r="C4" s="42"/>
      <c r="D4" s="42"/>
      <c r="E4" s="42"/>
      <c r="F4" s="42"/>
      <c r="G4" s="42"/>
    </row>
    <row r="5" spans="1:7" ht="5.0999999999999996" customHeight="1">
      <c r="A5" s="43"/>
      <c r="B5" s="44"/>
      <c r="C5" s="44"/>
      <c r="D5" s="44"/>
      <c r="E5" s="44"/>
      <c r="F5" s="44"/>
      <c r="G5" s="203"/>
    </row>
    <row r="6" spans="1:7" ht="15" customHeight="1">
      <c r="A6" s="45" t="s">
        <v>10</v>
      </c>
      <c r="B6" s="46">
        <v>2018</v>
      </c>
      <c r="C6" s="47">
        <v>2019</v>
      </c>
      <c r="D6" s="47">
        <v>2020</v>
      </c>
      <c r="E6" s="47">
        <v>2021</v>
      </c>
      <c r="F6" s="47">
        <v>2022</v>
      </c>
      <c r="G6" s="47">
        <v>2023</v>
      </c>
    </row>
    <row r="7" spans="1:7" ht="5.0999999999999996" customHeight="1">
      <c r="A7" s="42"/>
      <c r="B7" s="42"/>
      <c r="C7" s="42"/>
      <c r="D7" s="42"/>
      <c r="E7" s="42"/>
      <c r="F7" s="42"/>
      <c r="G7" s="42"/>
    </row>
    <row r="8" spans="1:7" ht="5.0999999999999996" customHeight="1">
      <c r="A8" s="42"/>
      <c r="B8" s="42"/>
      <c r="C8" s="42"/>
      <c r="D8" s="42"/>
      <c r="E8" s="42"/>
      <c r="F8" s="42"/>
      <c r="G8" s="42"/>
    </row>
    <row r="9" spans="1:7" ht="15" customHeight="1">
      <c r="A9" s="45"/>
      <c r="B9" s="238" t="s">
        <v>183</v>
      </c>
      <c r="C9" s="238"/>
      <c r="D9" s="238"/>
      <c r="E9" s="238"/>
      <c r="F9" s="238"/>
      <c r="G9" s="238"/>
    </row>
    <row r="10" spans="1:7" s="22" customFormat="1" ht="15" customHeight="1">
      <c r="A10" s="48" t="s">
        <v>1</v>
      </c>
      <c r="B10" s="49">
        <v>185011</v>
      </c>
      <c r="C10" s="49">
        <v>180684</v>
      </c>
      <c r="D10" s="49">
        <v>88881</v>
      </c>
      <c r="E10" s="49">
        <v>81360</v>
      </c>
      <c r="F10" s="49">
        <f>SUM(F11:F28)</f>
        <v>77255</v>
      </c>
      <c r="G10" s="49">
        <f>SUM(G11:G28)</f>
        <v>76579</v>
      </c>
    </row>
    <row r="11" spans="1:7" s="22" customFormat="1" ht="15" customHeight="1">
      <c r="A11" s="50" t="s">
        <v>197</v>
      </c>
      <c r="B11" s="51">
        <v>36978</v>
      </c>
      <c r="C11" s="51">
        <v>35832</v>
      </c>
      <c r="D11" s="51">
        <v>10281</v>
      </c>
      <c r="E11" s="51">
        <v>7054</v>
      </c>
      <c r="F11" s="51">
        <v>5207</v>
      </c>
      <c r="G11" s="51">
        <v>6397</v>
      </c>
    </row>
    <row r="12" spans="1:7" s="22" customFormat="1" ht="15" customHeight="1">
      <c r="A12" s="50" t="s">
        <v>67</v>
      </c>
      <c r="B12" s="51">
        <v>949</v>
      </c>
      <c r="C12" s="51">
        <v>946</v>
      </c>
      <c r="D12" s="51">
        <v>759</v>
      </c>
      <c r="E12" s="51">
        <v>746</v>
      </c>
      <c r="F12" s="51">
        <v>555</v>
      </c>
      <c r="G12" s="51">
        <v>555</v>
      </c>
    </row>
    <row r="13" spans="1:7" ht="15" customHeight="1">
      <c r="A13" s="6" t="s">
        <v>68</v>
      </c>
      <c r="B13" s="51">
        <v>781</v>
      </c>
      <c r="C13" s="51">
        <v>765</v>
      </c>
      <c r="D13" s="52" t="s">
        <v>169</v>
      </c>
      <c r="E13" s="52" t="s">
        <v>169</v>
      </c>
      <c r="F13" s="193" t="s">
        <v>169</v>
      </c>
      <c r="G13" s="193" t="s">
        <v>169</v>
      </c>
    </row>
    <row r="14" spans="1:7" ht="15" customHeight="1">
      <c r="A14" s="6" t="s">
        <v>163</v>
      </c>
      <c r="B14" s="51">
        <v>3404</v>
      </c>
      <c r="C14" s="51">
        <v>3586</v>
      </c>
      <c r="D14" s="51">
        <v>3214</v>
      </c>
      <c r="E14" s="51">
        <v>2520</v>
      </c>
      <c r="F14" s="51">
        <v>3472</v>
      </c>
      <c r="G14" s="51">
        <v>3472</v>
      </c>
    </row>
    <row r="15" spans="1:7" ht="15" customHeight="1">
      <c r="A15" s="50" t="s">
        <v>85</v>
      </c>
      <c r="B15" s="51">
        <v>13492</v>
      </c>
      <c r="C15" s="51">
        <v>14525</v>
      </c>
      <c r="D15" s="51">
        <v>8012</v>
      </c>
      <c r="E15" s="51">
        <v>9041</v>
      </c>
      <c r="F15" s="51">
        <v>8234</v>
      </c>
      <c r="G15" s="51">
        <v>8592</v>
      </c>
    </row>
    <row r="16" spans="1:7" ht="15" customHeight="1">
      <c r="A16" s="6" t="s">
        <v>108</v>
      </c>
      <c r="B16" s="51">
        <v>3342</v>
      </c>
      <c r="C16" s="51">
        <v>5180</v>
      </c>
      <c r="D16" s="51">
        <v>3206</v>
      </c>
      <c r="E16" s="51">
        <v>3185</v>
      </c>
      <c r="F16" s="51">
        <v>2168</v>
      </c>
      <c r="G16" s="51">
        <v>3089</v>
      </c>
    </row>
    <row r="17" spans="1:7" ht="15" customHeight="1">
      <c r="A17" s="6" t="s">
        <v>72</v>
      </c>
      <c r="B17" s="51">
        <v>8171</v>
      </c>
      <c r="C17" s="51">
        <v>9175</v>
      </c>
      <c r="D17" s="51">
        <v>3735</v>
      </c>
      <c r="E17" s="51">
        <v>4018</v>
      </c>
      <c r="F17" s="51">
        <v>3358</v>
      </c>
      <c r="G17" s="51">
        <v>3363</v>
      </c>
    </row>
    <row r="18" spans="1:7" ht="15" customHeight="1">
      <c r="A18" s="6" t="s">
        <v>165</v>
      </c>
      <c r="B18" s="51">
        <v>16376</v>
      </c>
      <c r="C18" s="51">
        <v>17304</v>
      </c>
      <c r="D18" s="51">
        <v>5183</v>
      </c>
      <c r="E18" s="51">
        <v>3667</v>
      </c>
      <c r="F18" s="51">
        <v>3704</v>
      </c>
      <c r="G18" s="51">
        <v>3460</v>
      </c>
    </row>
    <row r="19" spans="1:7" ht="15" customHeight="1">
      <c r="A19" s="6" t="s">
        <v>164</v>
      </c>
      <c r="B19" s="51">
        <v>10246</v>
      </c>
      <c r="C19" s="51">
        <v>10438</v>
      </c>
      <c r="D19" s="51">
        <v>5688</v>
      </c>
      <c r="E19" s="51">
        <v>5650</v>
      </c>
      <c r="F19" s="51">
        <v>4768</v>
      </c>
      <c r="G19" s="51">
        <v>5578</v>
      </c>
    </row>
    <row r="20" spans="1:7" ht="15" customHeight="1">
      <c r="A20" s="6" t="s">
        <v>101</v>
      </c>
      <c r="B20" s="51">
        <v>14134</v>
      </c>
      <c r="C20" s="51">
        <v>14160</v>
      </c>
      <c r="D20" s="51">
        <v>2181</v>
      </c>
      <c r="E20" s="51">
        <v>2018</v>
      </c>
      <c r="F20" s="51">
        <v>898</v>
      </c>
      <c r="G20" s="51">
        <v>1939</v>
      </c>
    </row>
    <row r="21" spans="1:7" ht="15" customHeight="1">
      <c r="A21" s="6" t="s">
        <v>166</v>
      </c>
      <c r="B21" s="51">
        <v>1999</v>
      </c>
      <c r="C21" s="51">
        <v>1515</v>
      </c>
      <c r="D21" s="52" t="s">
        <v>169</v>
      </c>
      <c r="E21" s="52" t="s">
        <v>169</v>
      </c>
      <c r="F21" s="193" t="s">
        <v>169</v>
      </c>
      <c r="G21" s="193" t="s">
        <v>169</v>
      </c>
    </row>
    <row r="22" spans="1:7" ht="15" customHeight="1">
      <c r="A22" s="6" t="s">
        <v>178</v>
      </c>
      <c r="B22" s="51">
        <v>1826</v>
      </c>
      <c r="C22" s="51">
        <v>2602</v>
      </c>
      <c r="D22" s="51">
        <v>1568</v>
      </c>
      <c r="E22" s="51">
        <v>1533</v>
      </c>
      <c r="F22" s="51">
        <v>1187</v>
      </c>
      <c r="G22" s="51">
        <v>1052</v>
      </c>
    </row>
    <row r="23" spans="1:7" ht="15" customHeight="1">
      <c r="A23" s="6" t="s">
        <v>179</v>
      </c>
      <c r="B23" s="51">
        <v>15056</v>
      </c>
      <c r="C23" s="51">
        <v>13390</v>
      </c>
      <c r="D23" s="51">
        <v>6537</v>
      </c>
      <c r="E23" s="51">
        <v>4416</v>
      </c>
      <c r="F23" s="51">
        <v>4043</v>
      </c>
      <c r="G23" s="51">
        <v>1968</v>
      </c>
    </row>
    <row r="24" spans="1:7" ht="15" customHeight="1">
      <c r="A24" s="6" t="s">
        <v>180</v>
      </c>
      <c r="B24" s="51">
        <v>962</v>
      </c>
      <c r="C24" s="51">
        <v>453</v>
      </c>
      <c r="D24" s="51">
        <v>121</v>
      </c>
      <c r="E24" s="51">
        <v>120</v>
      </c>
      <c r="F24" s="51">
        <v>109</v>
      </c>
      <c r="G24" s="51">
        <v>110</v>
      </c>
    </row>
    <row r="25" spans="1:7" ht="15" customHeight="1">
      <c r="A25" s="6" t="s">
        <v>167</v>
      </c>
      <c r="B25" s="51">
        <v>17489</v>
      </c>
      <c r="C25" s="51">
        <v>16552</v>
      </c>
      <c r="D25" s="51">
        <v>15021</v>
      </c>
      <c r="E25" s="51">
        <v>15034</v>
      </c>
      <c r="F25" s="51">
        <v>16441</v>
      </c>
      <c r="G25" s="51">
        <v>16441</v>
      </c>
    </row>
    <row r="26" spans="1:7" ht="15" customHeight="1">
      <c r="A26" s="6" t="s">
        <v>168</v>
      </c>
      <c r="B26" s="51">
        <v>18482</v>
      </c>
      <c r="C26" s="51">
        <v>17047</v>
      </c>
      <c r="D26" s="51">
        <v>16126</v>
      </c>
      <c r="E26" s="51">
        <v>15233</v>
      </c>
      <c r="F26" s="51">
        <v>15287</v>
      </c>
      <c r="G26" s="51">
        <v>13271</v>
      </c>
    </row>
    <row r="27" spans="1:7" ht="15" customHeight="1">
      <c r="A27" s="6" t="s">
        <v>182</v>
      </c>
      <c r="B27" s="51">
        <v>6838</v>
      </c>
      <c r="C27" s="51">
        <v>5497</v>
      </c>
      <c r="D27" s="51">
        <v>4911</v>
      </c>
      <c r="E27" s="51">
        <v>4639</v>
      </c>
      <c r="F27" s="51">
        <v>5920</v>
      </c>
      <c r="G27" s="51">
        <v>5919</v>
      </c>
    </row>
    <row r="28" spans="1:7" ht="15" customHeight="1">
      <c r="A28" s="6" t="s">
        <v>181</v>
      </c>
      <c r="B28" s="51">
        <v>14486</v>
      </c>
      <c r="C28" s="51">
        <v>11717</v>
      </c>
      <c r="D28" s="51">
        <v>2338</v>
      </c>
      <c r="E28" s="51">
        <v>2486</v>
      </c>
      <c r="F28" s="51">
        <v>1904</v>
      </c>
      <c r="G28" s="51">
        <v>1373</v>
      </c>
    </row>
    <row r="29" spans="1:7" ht="15" customHeight="1">
      <c r="A29" s="45"/>
      <c r="B29" s="238" t="s">
        <v>3</v>
      </c>
      <c r="C29" s="238"/>
      <c r="D29" s="238"/>
      <c r="E29" s="238"/>
      <c r="F29" s="238"/>
      <c r="G29" s="238"/>
    </row>
    <row r="30" spans="1:7" ht="15" customHeight="1">
      <c r="A30" s="48" t="s">
        <v>1</v>
      </c>
      <c r="B30" s="49">
        <v>68268</v>
      </c>
      <c r="C30" s="49">
        <v>67157</v>
      </c>
      <c r="D30" s="49">
        <v>44151</v>
      </c>
      <c r="E30" s="49">
        <v>40736</v>
      </c>
      <c r="F30" s="49">
        <f>SUM(F31:F48)</f>
        <v>39946</v>
      </c>
      <c r="G30" s="49">
        <f>SUM(G31:G48)</f>
        <v>37492</v>
      </c>
    </row>
    <row r="31" spans="1:7" ht="15" customHeight="1">
      <c r="A31" s="50" t="s">
        <v>197</v>
      </c>
      <c r="B31" s="51">
        <v>5744</v>
      </c>
      <c r="C31" s="51">
        <v>5789</v>
      </c>
      <c r="D31" s="51">
        <v>2071</v>
      </c>
      <c r="E31" s="51">
        <v>1629</v>
      </c>
      <c r="F31" s="51">
        <v>1119</v>
      </c>
      <c r="G31" s="51">
        <v>1537</v>
      </c>
    </row>
    <row r="32" spans="1:7" ht="15" customHeight="1">
      <c r="A32" s="50" t="s">
        <v>67</v>
      </c>
      <c r="B32" s="51">
        <v>200</v>
      </c>
      <c r="C32" s="51">
        <v>146</v>
      </c>
      <c r="D32" s="51">
        <v>167</v>
      </c>
      <c r="E32" s="51">
        <v>168</v>
      </c>
      <c r="F32" s="51">
        <v>132</v>
      </c>
      <c r="G32" s="51">
        <v>132</v>
      </c>
    </row>
    <row r="33" spans="1:7" ht="15" customHeight="1">
      <c r="A33" s="6" t="s">
        <v>68</v>
      </c>
      <c r="B33" s="51">
        <v>197</v>
      </c>
      <c r="C33" s="51">
        <v>191</v>
      </c>
      <c r="D33" s="52" t="s">
        <v>169</v>
      </c>
      <c r="E33" s="52" t="s">
        <v>169</v>
      </c>
      <c r="F33" s="193" t="s">
        <v>169</v>
      </c>
      <c r="G33" s="193" t="s">
        <v>169</v>
      </c>
    </row>
    <row r="34" spans="1:7" ht="15" customHeight="1">
      <c r="A34" s="6" t="s">
        <v>163</v>
      </c>
      <c r="B34" s="51">
        <v>889</v>
      </c>
      <c r="C34" s="51">
        <v>1077</v>
      </c>
      <c r="D34" s="51">
        <v>1237</v>
      </c>
      <c r="E34" s="51">
        <v>535</v>
      </c>
      <c r="F34" s="51">
        <v>714</v>
      </c>
      <c r="G34" s="51">
        <v>714</v>
      </c>
    </row>
    <row r="35" spans="1:7" ht="15" customHeight="1">
      <c r="A35" s="50" t="s">
        <v>85</v>
      </c>
      <c r="B35" s="51">
        <v>3664</v>
      </c>
      <c r="C35" s="51">
        <v>3895</v>
      </c>
      <c r="D35" s="51">
        <v>2128</v>
      </c>
      <c r="E35" s="51">
        <v>2753</v>
      </c>
      <c r="F35" s="51">
        <v>2481</v>
      </c>
      <c r="G35" s="51">
        <v>2574</v>
      </c>
    </row>
    <row r="36" spans="1:7" ht="15" customHeight="1">
      <c r="A36" s="6" t="s">
        <v>108</v>
      </c>
      <c r="B36" s="51">
        <v>754</v>
      </c>
      <c r="C36" s="51">
        <v>1664</v>
      </c>
      <c r="D36" s="51">
        <v>898</v>
      </c>
      <c r="E36" s="51">
        <v>892</v>
      </c>
      <c r="F36" s="51">
        <v>635</v>
      </c>
      <c r="G36" s="51">
        <v>888</v>
      </c>
    </row>
    <row r="37" spans="1:7" ht="15" customHeight="1">
      <c r="A37" s="6" t="s">
        <v>72</v>
      </c>
      <c r="B37" s="51">
        <v>1564</v>
      </c>
      <c r="C37" s="51">
        <v>1462</v>
      </c>
      <c r="D37" s="51">
        <v>752</v>
      </c>
      <c r="E37" s="51">
        <v>729</v>
      </c>
      <c r="F37" s="51">
        <v>646</v>
      </c>
      <c r="G37" s="51">
        <v>647</v>
      </c>
    </row>
    <row r="38" spans="1:7" ht="15" customHeight="1">
      <c r="A38" s="6" t="s">
        <v>165</v>
      </c>
      <c r="B38" s="51">
        <v>6458</v>
      </c>
      <c r="C38" s="51">
        <v>6925</v>
      </c>
      <c r="D38" s="51">
        <v>2518</v>
      </c>
      <c r="E38" s="51">
        <v>1960</v>
      </c>
      <c r="F38" s="51">
        <v>1877</v>
      </c>
      <c r="G38" s="51">
        <v>1786</v>
      </c>
    </row>
    <row r="39" spans="1:7" ht="15" customHeight="1">
      <c r="A39" s="6" t="s">
        <v>164</v>
      </c>
      <c r="B39" s="51">
        <v>4523</v>
      </c>
      <c r="C39" s="51">
        <v>5170</v>
      </c>
      <c r="D39" s="51">
        <v>2960</v>
      </c>
      <c r="E39" s="51">
        <v>2992</v>
      </c>
      <c r="F39" s="51">
        <v>2569</v>
      </c>
      <c r="G39" s="51">
        <v>2995</v>
      </c>
    </row>
    <row r="40" spans="1:7" ht="15" customHeight="1">
      <c r="A40" s="6" t="s">
        <v>101</v>
      </c>
      <c r="B40" s="51">
        <v>2383</v>
      </c>
      <c r="C40" s="51">
        <v>2579</v>
      </c>
      <c r="D40" s="51">
        <v>666</v>
      </c>
      <c r="E40" s="51">
        <v>640</v>
      </c>
      <c r="F40" s="51">
        <v>330</v>
      </c>
      <c r="G40" s="51">
        <v>624</v>
      </c>
    </row>
    <row r="41" spans="1:7" ht="15" customHeight="1">
      <c r="A41" s="6" t="s">
        <v>166</v>
      </c>
      <c r="B41" s="51">
        <v>1240</v>
      </c>
      <c r="C41" s="51">
        <v>1023</v>
      </c>
      <c r="D41" s="52" t="s">
        <v>169</v>
      </c>
      <c r="E41" s="52" t="s">
        <v>169</v>
      </c>
      <c r="F41" s="193" t="s">
        <v>169</v>
      </c>
      <c r="G41" s="193" t="s">
        <v>169</v>
      </c>
    </row>
    <row r="42" spans="1:7" ht="15" customHeight="1">
      <c r="A42" s="6" t="s">
        <v>178</v>
      </c>
      <c r="B42" s="51">
        <v>860</v>
      </c>
      <c r="C42" s="51">
        <v>1377</v>
      </c>
      <c r="D42" s="51">
        <v>1055</v>
      </c>
      <c r="E42" s="51">
        <v>1049</v>
      </c>
      <c r="F42" s="51">
        <v>814</v>
      </c>
      <c r="G42" s="51">
        <v>643</v>
      </c>
    </row>
    <row r="43" spans="1:7" ht="15" customHeight="1">
      <c r="A43" s="6" t="s">
        <v>179</v>
      </c>
      <c r="B43" s="51">
        <v>6885</v>
      </c>
      <c r="C43" s="51">
        <v>6177</v>
      </c>
      <c r="D43" s="51">
        <v>4231</v>
      </c>
      <c r="E43" s="51">
        <v>2793</v>
      </c>
      <c r="F43" s="51">
        <v>2641</v>
      </c>
      <c r="G43" s="51">
        <v>1283</v>
      </c>
    </row>
    <row r="44" spans="1:7" ht="15" customHeight="1">
      <c r="A44" s="6" t="s">
        <v>180</v>
      </c>
      <c r="B44" s="51">
        <v>448</v>
      </c>
      <c r="C44" s="51">
        <v>394</v>
      </c>
      <c r="D44" s="51">
        <v>63</v>
      </c>
      <c r="E44" s="51">
        <v>59</v>
      </c>
      <c r="F44" s="51">
        <v>52</v>
      </c>
      <c r="G44" s="51">
        <v>53</v>
      </c>
    </row>
    <row r="45" spans="1:7" ht="15" customHeight="1">
      <c r="A45" s="6" t="s">
        <v>167</v>
      </c>
      <c r="B45" s="51">
        <v>12048</v>
      </c>
      <c r="C45" s="51">
        <v>11605</v>
      </c>
      <c r="D45" s="51">
        <v>10339</v>
      </c>
      <c r="E45" s="51">
        <v>10622</v>
      </c>
      <c r="F45" s="51">
        <v>11633</v>
      </c>
      <c r="G45" s="51">
        <v>11635</v>
      </c>
    </row>
    <row r="46" spans="1:7" ht="15" customHeight="1">
      <c r="A46" s="6" t="s">
        <v>168</v>
      </c>
      <c r="B46" s="51">
        <v>12250</v>
      </c>
      <c r="C46" s="51">
        <v>11520</v>
      </c>
      <c r="D46" s="51">
        <v>11718</v>
      </c>
      <c r="E46" s="51">
        <v>11154</v>
      </c>
      <c r="F46" s="51">
        <v>11066</v>
      </c>
      <c r="G46" s="51">
        <v>9414</v>
      </c>
    </row>
    <row r="47" spans="1:7" ht="15" customHeight="1">
      <c r="A47" s="6" t="s">
        <v>182</v>
      </c>
      <c r="B47" s="51">
        <v>2714</v>
      </c>
      <c r="C47" s="51">
        <v>2109</v>
      </c>
      <c r="D47" s="51">
        <v>2807</v>
      </c>
      <c r="E47" s="51">
        <v>2194</v>
      </c>
      <c r="F47" s="51">
        <v>2822</v>
      </c>
      <c r="G47" s="51">
        <v>2277</v>
      </c>
    </row>
    <row r="48" spans="1:7" ht="15" customHeight="1">
      <c r="A48" s="6" t="s">
        <v>181</v>
      </c>
      <c r="B48" s="51">
        <v>5447</v>
      </c>
      <c r="C48" s="51">
        <v>4054</v>
      </c>
      <c r="D48" s="51">
        <v>541</v>
      </c>
      <c r="E48" s="51">
        <v>567</v>
      </c>
      <c r="F48" s="51">
        <v>415</v>
      </c>
      <c r="G48" s="51">
        <v>290</v>
      </c>
    </row>
    <row r="49" spans="1:7" ht="5.0999999999999996" customHeight="1">
      <c r="A49" s="27"/>
      <c r="B49" s="27"/>
      <c r="C49" s="27"/>
      <c r="D49" s="27"/>
      <c r="E49" s="27"/>
      <c r="F49" s="27"/>
      <c r="G49" s="27"/>
    </row>
    <row r="50" spans="1:7" ht="5.0999999999999996" customHeight="1">
      <c r="A50" s="53"/>
      <c r="B50" s="53"/>
      <c r="C50" s="18"/>
      <c r="D50" s="18"/>
      <c r="E50" s="18"/>
      <c r="F50" s="18"/>
      <c r="G50" s="18"/>
    </row>
    <row r="51" spans="1:7" ht="15" customHeight="1">
      <c r="A51" s="54"/>
      <c r="B51" s="30"/>
      <c r="C51" s="18"/>
    </row>
    <row r="52" spans="1:7" ht="15" customHeight="1">
      <c r="A52" s="30" t="s">
        <v>7</v>
      </c>
      <c r="B52" s="30"/>
      <c r="C52" s="18"/>
    </row>
    <row r="53" spans="1:7" ht="15" customHeight="1">
      <c r="A53" s="55" t="s">
        <v>2</v>
      </c>
      <c r="B53" s="55"/>
      <c r="C53" s="18"/>
    </row>
    <row r="54" spans="1:7" ht="15" customHeight="1">
      <c r="B54" s="1"/>
    </row>
    <row r="55" spans="1:7" ht="15" customHeight="1">
      <c r="B55" s="1"/>
    </row>
    <row r="56" spans="1:7" ht="15" customHeight="1">
      <c r="B56" s="1"/>
    </row>
    <row r="57" spans="1:7" ht="15" customHeight="1">
      <c r="B57" s="1"/>
    </row>
    <row r="58" spans="1:7" ht="15" customHeight="1">
      <c r="B58" s="1"/>
    </row>
    <row r="59" spans="1:7" ht="15" customHeight="1">
      <c r="B59" s="1"/>
    </row>
    <row r="60" spans="1:7" ht="15" customHeight="1">
      <c r="B60" s="1"/>
    </row>
    <row r="61" spans="1:7" ht="15" customHeight="1">
      <c r="B61" s="1"/>
    </row>
    <row r="62" spans="1:7" ht="15" customHeight="1">
      <c r="B62" s="1"/>
    </row>
    <row r="63" spans="1:7" ht="15" customHeight="1">
      <c r="B63" s="1"/>
    </row>
    <row r="64" spans="1:7" ht="15" customHeight="1">
      <c r="B64" s="1"/>
    </row>
    <row r="65" spans="2:2" ht="15" customHeight="1">
      <c r="B65" s="1"/>
    </row>
    <row r="66" spans="2:2" ht="15" customHeight="1">
      <c r="B66" s="1"/>
    </row>
    <row r="67" spans="2:2" ht="15" customHeight="1">
      <c r="B67" s="1"/>
    </row>
    <row r="68" spans="2:2" ht="15" customHeight="1">
      <c r="B68" s="1"/>
    </row>
    <row r="69" spans="2:2" ht="15" customHeight="1">
      <c r="B69" s="1"/>
    </row>
    <row r="70" spans="2:2" ht="15" customHeight="1">
      <c r="B70" s="1"/>
    </row>
    <row r="71" spans="2:2" ht="15" customHeight="1">
      <c r="B71" s="1"/>
    </row>
    <row r="72" spans="2:2" ht="15" customHeight="1">
      <c r="B72" s="1"/>
    </row>
    <row r="73" spans="2:2" ht="15" customHeight="1">
      <c r="B73" s="1"/>
    </row>
    <row r="74" spans="2:2" ht="15" customHeight="1">
      <c r="B74" s="1"/>
    </row>
    <row r="75" spans="2:2" ht="15" customHeight="1">
      <c r="B75" s="1"/>
    </row>
    <row r="76" spans="2:2" ht="15" customHeight="1">
      <c r="B76" s="1"/>
    </row>
    <row r="77" spans="2:2" ht="15" customHeight="1">
      <c r="B77" s="1"/>
    </row>
    <row r="78" spans="2:2" ht="15" customHeight="1">
      <c r="B78" s="1"/>
    </row>
    <row r="79" spans="2:2" ht="15" customHeight="1">
      <c r="B79" s="1"/>
    </row>
    <row r="80" spans="2:2" ht="15" customHeight="1">
      <c r="B80" s="1"/>
    </row>
    <row r="81" spans="1:2" ht="15" customHeight="1">
      <c r="B81" s="1"/>
    </row>
    <row r="82" spans="1:2" ht="15">
      <c r="A82" s="56"/>
      <c r="B82" s="57"/>
    </row>
    <row r="83" spans="1:2" ht="15">
      <c r="A83" s="56"/>
      <c r="B83" s="57"/>
    </row>
    <row r="84" spans="1:2" ht="15">
      <c r="A84" s="56"/>
      <c r="B84" s="57"/>
    </row>
    <row r="85" spans="1:2" ht="15">
      <c r="A85" s="56"/>
      <c r="B85" s="57"/>
    </row>
    <row r="86" spans="1:2" ht="15">
      <c r="A86" s="56"/>
      <c r="B86" s="57"/>
    </row>
    <row r="87" spans="1:2" ht="15">
      <c r="A87" s="56"/>
      <c r="B87" s="57"/>
    </row>
    <row r="88" spans="1:2" ht="15">
      <c r="A88" s="56"/>
      <c r="B88" s="57"/>
    </row>
    <row r="89" spans="1:2" ht="15">
      <c r="A89" s="56"/>
      <c r="B89" s="57"/>
    </row>
    <row r="90" spans="1:2" ht="15">
      <c r="A90" s="56"/>
      <c r="B90" s="57"/>
    </row>
    <row r="91" spans="1:2" ht="15">
      <c r="A91" s="56"/>
      <c r="B91" s="57"/>
    </row>
    <row r="92" spans="1:2" ht="15">
      <c r="A92" s="56"/>
      <c r="B92" s="57"/>
    </row>
    <row r="93" spans="1:2" ht="15">
      <c r="A93" s="56"/>
      <c r="B93" s="57"/>
    </row>
    <row r="94" spans="1:2" ht="15">
      <c r="A94" s="56"/>
      <c r="B94" s="57"/>
    </row>
    <row r="95" spans="1:2" ht="15">
      <c r="A95" s="56"/>
      <c r="B95" s="57"/>
    </row>
    <row r="96" spans="1:2" ht="15">
      <c r="A96" s="56"/>
      <c r="B96" s="57"/>
    </row>
    <row r="97" spans="1:2" ht="15">
      <c r="A97" s="56"/>
      <c r="B97" s="57"/>
    </row>
    <row r="98" spans="1:2" ht="15">
      <c r="A98" s="56"/>
      <c r="B98" s="57"/>
    </row>
    <row r="99" spans="1:2" ht="15">
      <c r="A99" s="56"/>
      <c r="B99" s="57"/>
    </row>
    <row r="100" spans="1:2" ht="15">
      <c r="A100" s="56"/>
      <c r="B100" s="57"/>
    </row>
    <row r="101" spans="1:2" ht="15">
      <c r="A101" s="56"/>
      <c r="B101" s="57"/>
    </row>
    <row r="102" spans="1:2" ht="15">
      <c r="A102" s="56"/>
      <c r="B102" s="57"/>
    </row>
    <row r="103" spans="1:2" ht="15">
      <c r="A103" s="56"/>
      <c r="B103" s="57"/>
    </row>
    <row r="104" spans="1:2" ht="15">
      <c r="A104" s="56"/>
      <c r="B104" s="57"/>
    </row>
    <row r="105" spans="1:2" ht="15">
      <c r="A105" s="56"/>
      <c r="B105" s="57"/>
    </row>
    <row r="106" spans="1:2" ht="15">
      <c r="A106" s="56"/>
      <c r="B106" s="57"/>
    </row>
    <row r="107" spans="1:2" ht="15">
      <c r="A107" s="56"/>
      <c r="B107" s="57"/>
    </row>
    <row r="108" spans="1:2" ht="15">
      <c r="A108" s="56"/>
      <c r="B108" s="57"/>
    </row>
    <row r="109" spans="1:2" ht="15">
      <c r="A109" s="56"/>
      <c r="B109" s="57"/>
    </row>
    <row r="110" spans="1:2" ht="15">
      <c r="A110" s="56"/>
      <c r="B110" s="57"/>
    </row>
    <row r="111" spans="1:2" ht="15">
      <c r="A111" s="56"/>
      <c r="B111" s="57"/>
    </row>
    <row r="112" spans="1:2" ht="15">
      <c r="A112" s="56"/>
      <c r="B112" s="57"/>
    </row>
    <row r="113" spans="1:2" ht="15">
      <c r="A113" s="56"/>
      <c r="B113" s="57"/>
    </row>
    <row r="114" spans="1:2" ht="15">
      <c r="A114" s="56"/>
      <c r="B114" s="57"/>
    </row>
    <row r="115" spans="1:2" ht="15">
      <c r="A115" s="56"/>
      <c r="B115" s="57"/>
    </row>
    <row r="116" spans="1:2" ht="15">
      <c r="A116" s="56"/>
      <c r="B116" s="57"/>
    </row>
    <row r="117" spans="1:2" ht="15">
      <c r="A117" s="56"/>
      <c r="B117" s="57"/>
    </row>
    <row r="118" spans="1:2" ht="15">
      <c r="A118" s="56"/>
      <c r="B118" s="57"/>
    </row>
    <row r="119" spans="1:2" ht="15">
      <c r="A119" s="56"/>
      <c r="B119" s="57"/>
    </row>
    <row r="120" spans="1:2" ht="15">
      <c r="A120" s="56"/>
      <c r="B120" s="57"/>
    </row>
    <row r="121" spans="1:2" ht="15">
      <c r="A121" s="56"/>
      <c r="B121" s="57"/>
    </row>
    <row r="122" spans="1:2" ht="15">
      <c r="A122" s="56"/>
      <c r="B122" s="57"/>
    </row>
    <row r="123" spans="1:2" ht="15">
      <c r="A123" s="56"/>
      <c r="B123" s="57"/>
    </row>
    <row r="124" spans="1:2" ht="15">
      <c r="A124" s="56"/>
      <c r="B124" s="57"/>
    </row>
    <row r="125" spans="1:2" ht="15">
      <c r="A125" s="56"/>
      <c r="B125" s="57"/>
    </row>
    <row r="126" spans="1:2" ht="15">
      <c r="A126" s="56"/>
      <c r="B126" s="57"/>
    </row>
    <row r="127" spans="1:2" ht="15">
      <c r="A127" s="56"/>
      <c r="B127" s="57"/>
    </row>
    <row r="128" spans="1:2" ht="15">
      <c r="A128" s="56"/>
      <c r="B128" s="57"/>
    </row>
    <row r="129" spans="1:2" ht="15">
      <c r="A129" s="56"/>
      <c r="B129" s="57"/>
    </row>
    <row r="130" spans="1:2" ht="15">
      <c r="A130" s="56"/>
      <c r="B130" s="57"/>
    </row>
    <row r="131" spans="1:2" ht="15">
      <c r="A131" s="56"/>
      <c r="B131" s="57"/>
    </row>
    <row r="132" spans="1:2" ht="15">
      <c r="A132" s="56"/>
      <c r="B132" s="57"/>
    </row>
    <row r="133" spans="1:2" ht="15">
      <c r="A133" s="56"/>
      <c r="B133" s="57"/>
    </row>
    <row r="134" spans="1:2" ht="15">
      <c r="A134" s="56"/>
      <c r="B134" s="57"/>
    </row>
    <row r="135" spans="1:2" ht="15">
      <c r="A135" s="56"/>
      <c r="B135" s="57"/>
    </row>
    <row r="136" spans="1:2" ht="15">
      <c r="A136" s="56"/>
      <c r="B136" s="57"/>
    </row>
    <row r="137" spans="1:2" ht="15">
      <c r="A137" s="56"/>
      <c r="B137" s="57"/>
    </row>
    <row r="138" spans="1:2" ht="15">
      <c r="A138" s="56"/>
      <c r="B138" s="57"/>
    </row>
    <row r="139" spans="1:2" ht="15">
      <c r="A139" s="56"/>
      <c r="B139" s="57"/>
    </row>
    <row r="140" spans="1:2" ht="15">
      <c r="A140" s="56"/>
      <c r="B140" s="57"/>
    </row>
    <row r="141" spans="1:2" ht="15">
      <c r="A141" s="56"/>
      <c r="B141" s="57"/>
    </row>
    <row r="142" spans="1:2" ht="15">
      <c r="A142" s="56"/>
      <c r="B142" s="57"/>
    </row>
    <row r="143" spans="1:2" ht="15">
      <c r="A143" s="56"/>
      <c r="B143" s="57"/>
    </row>
    <row r="144" spans="1:2" ht="15">
      <c r="A144" s="56"/>
      <c r="B144" s="57"/>
    </row>
    <row r="145" spans="1:2" ht="15">
      <c r="A145" s="56"/>
      <c r="B145" s="57"/>
    </row>
    <row r="146" spans="1:2" ht="15">
      <c r="A146" s="56"/>
      <c r="B146" s="57"/>
    </row>
    <row r="147" spans="1:2" ht="15">
      <c r="A147" s="56"/>
      <c r="B147" s="57"/>
    </row>
    <row r="148" spans="1:2" ht="15">
      <c r="A148" s="56"/>
      <c r="B148" s="57"/>
    </row>
    <row r="149" spans="1:2" ht="15">
      <c r="A149" s="56"/>
      <c r="B149" s="57"/>
    </row>
    <row r="150" spans="1:2" ht="15">
      <c r="A150" s="56"/>
      <c r="B150" s="57"/>
    </row>
    <row r="151" spans="1:2" ht="15">
      <c r="A151" s="56"/>
      <c r="B151" s="57"/>
    </row>
    <row r="152" spans="1:2" ht="15">
      <c r="A152" s="56"/>
      <c r="B152" s="57"/>
    </row>
    <row r="153" spans="1:2" ht="15">
      <c r="A153" s="56"/>
      <c r="B153" s="57"/>
    </row>
    <row r="154" spans="1:2" ht="15">
      <c r="A154" s="56"/>
      <c r="B154" s="57"/>
    </row>
    <row r="155" spans="1:2" ht="15">
      <c r="A155" s="56"/>
      <c r="B155" s="57"/>
    </row>
    <row r="156" spans="1:2" ht="15">
      <c r="A156" s="56"/>
      <c r="B156" s="57"/>
    </row>
    <row r="157" spans="1:2" ht="15">
      <c r="A157" s="56"/>
      <c r="B157" s="57"/>
    </row>
    <row r="158" spans="1:2" ht="15">
      <c r="A158" s="56"/>
      <c r="B158" s="57"/>
    </row>
    <row r="159" spans="1:2" ht="15">
      <c r="A159" s="56"/>
      <c r="B159" s="57"/>
    </row>
    <row r="160" spans="1:2" ht="15">
      <c r="A160" s="56"/>
      <c r="B160" s="57"/>
    </row>
    <row r="161" spans="1:2" ht="15">
      <c r="A161" s="56"/>
      <c r="B161" s="57"/>
    </row>
    <row r="162" spans="1:2" ht="15">
      <c r="A162" s="56"/>
      <c r="B162" s="57"/>
    </row>
    <row r="163" spans="1:2" ht="15">
      <c r="A163" s="56"/>
      <c r="B163" s="57"/>
    </row>
    <row r="164" spans="1:2" ht="15">
      <c r="A164" s="56"/>
      <c r="B164" s="57"/>
    </row>
    <row r="165" spans="1:2" ht="15">
      <c r="A165" s="56"/>
      <c r="B165" s="57"/>
    </row>
    <row r="166" spans="1:2" ht="15">
      <c r="A166" s="56"/>
      <c r="B166" s="57"/>
    </row>
    <row r="167" spans="1:2" ht="15">
      <c r="A167" s="56"/>
      <c r="B167" s="57"/>
    </row>
    <row r="168" spans="1:2" ht="15">
      <c r="A168" s="56"/>
      <c r="B168" s="57"/>
    </row>
    <row r="169" spans="1:2" ht="15">
      <c r="A169" s="56"/>
      <c r="B169" s="57"/>
    </row>
    <row r="170" spans="1:2" ht="15">
      <c r="A170" s="56"/>
      <c r="B170" s="57"/>
    </row>
    <row r="171" spans="1:2" ht="15">
      <c r="A171" s="56"/>
      <c r="B171" s="57"/>
    </row>
    <row r="172" spans="1:2" ht="15">
      <c r="A172" s="56"/>
      <c r="B172" s="57"/>
    </row>
    <row r="173" spans="1:2" ht="15">
      <c r="A173" s="56"/>
      <c r="B173" s="57"/>
    </row>
    <row r="174" spans="1:2" ht="15">
      <c r="A174" s="56"/>
      <c r="B174" s="57"/>
    </row>
    <row r="175" spans="1:2" ht="15">
      <c r="A175" s="56"/>
      <c r="B175" s="57"/>
    </row>
    <row r="176" spans="1:2" ht="15">
      <c r="A176" s="56"/>
      <c r="B176" s="57"/>
    </row>
    <row r="177" spans="1:2" ht="15">
      <c r="A177" s="56"/>
      <c r="B177" s="57"/>
    </row>
    <row r="178" spans="1:2" ht="15">
      <c r="A178" s="56"/>
      <c r="B178" s="57"/>
    </row>
    <row r="179" spans="1:2" ht="15">
      <c r="A179" s="56"/>
      <c r="B179" s="57"/>
    </row>
    <row r="180" spans="1:2" ht="15">
      <c r="A180" s="56"/>
      <c r="B180" s="57"/>
    </row>
    <row r="181" spans="1:2" ht="15">
      <c r="A181" s="56"/>
      <c r="B181" s="57"/>
    </row>
    <row r="182" spans="1:2" ht="15">
      <c r="A182" s="56"/>
      <c r="B182" s="57"/>
    </row>
    <row r="183" spans="1:2" ht="15">
      <c r="A183" s="56"/>
      <c r="B183" s="57"/>
    </row>
    <row r="184" spans="1:2" ht="15">
      <c r="A184" s="56"/>
      <c r="B184" s="57"/>
    </row>
    <row r="185" spans="1:2" ht="15">
      <c r="A185" s="56"/>
      <c r="B185" s="57"/>
    </row>
    <row r="186" spans="1:2" ht="15">
      <c r="A186" s="56"/>
      <c r="B186" s="57"/>
    </row>
    <row r="187" spans="1:2" ht="15">
      <c r="A187" s="56"/>
      <c r="B187" s="57"/>
    </row>
    <row r="188" spans="1:2" ht="15">
      <c r="A188" s="56"/>
      <c r="B188" s="57"/>
    </row>
    <row r="189" spans="1:2" ht="15">
      <c r="A189" s="56"/>
      <c r="B189" s="57"/>
    </row>
    <row r="190" spans="1:2" ht="15">
      <c r="A190" s="56"/>
      <c r="B190" s="57"/>
    </row>
    <row r="191" spans="1:2" ht="15">
      <c r="A191" s="56"/>
      <c r="B191" s="57"/>
    </row>
    <row r="192" spans="1:2" ht="15">
      <c r="A192" s="56"/>
      <c r="B192" s="57"/>
    </row>
    <row r="193" spans="1:2" ht="15">
      <c r="A193" s="56"/>
      <c r="B193" s="57"/>
    </row>
    <row r="194" spans="1:2" ht="15">
      <c r="A194" s="56"/>
      <c r="B194" s="57"/>
    </row>
    <row r="195" spans="1:2" ht="15">
      <c r="A195" s="56"/>
      <c r="B195" s="57"/>
    </row>
    <row r="196" spans="1:2" ht="15">
      <c r="A196" s="56"/>
      <c r="B196" s="57"/>
    </row>
    <row r="197" spans="1:2" ht="15">
      <c r="A197" s="56"/>
      <c r="B197" s="57"/>
    </row>
    <row r="198" spans="1:2" ht="15">
      <c r="A198" s="56"/>
      <c r="B198" s="57"/>
    </row>
    <row r="199" spans="1:2" ht="15">
      <c r="A199" s="56"/>
      <c r="B199" s="57"/>
    </row>
    <row r="200" spans="1:2" ht="15">
      <c r="A200" s="56"/>
      <c r="B200" s="57"/>
    </row>
    <row r="201" spans="1:2" ht="15">
      <c r="A201" s="56"/>
      <c r="B201" s="57"/>
    </row>
    <row r="202" spans="1:2" ht="15">
      <c r="A202" s="56"/>
      <c r="B202" s="57"/>
    </row>
    <row r="203" spans="1:2" ht="15">
      <c r="A203" s="56"/>
      <c r="B203" s="57"/>
    </row>
    <row r="204" spans="1:2" ht="15">
      <c r="A204" s="56"/>
      <c r="B204" s="57"/>
    </row>
    <row r="205" spans="1:2" ht="15">
      <c r="A205" s="56"/>
      <c r="B205" s="57"/>
    </row>
    <row r="206" spans="1:2" ht="15">
      <c r="A206" s="56"/>
      <c r="B206" s="57"/>
    </row>
    <row r="207" spans="1:2" ht="15">
      <c r="A207" s="56"/>
      <c r="B207" s="57"/>
    </row>
    <row r="208" spans="1:2" ht="15">
      <c r="A208" s="56"/>
      <c r="B208" s="57"/>
    </row>
    <row r="209" spans="1:2" ht="15">
      <c r="A209" s="56"/>
      <c r="B209" s="57"/>
    </row>
    <row r="210" spans="1:2" ht="15">
      <c r="A210" s="56"/>
      <c r="B210" s="57"/>
    </row>
    <row r="211" spans="1:2" ht="15">
      <c r="A211" s="56"/>
      <c r="B211" s="57"/>
    </row>
    <row r="212" spans="1:2" ht="15">
      <c r="A212" s="56"/>
      <c r="B212" s="57"/>
    </row>
    <row r="213" spans="1:2" ht="15">
      <c r="A213" s="56"/>
      <c r="B213" s="57"/>
    </row>
    <row r="214" spans="1:2" ht="15">
      <c r="A214" s="56"/>
      <c r="B214" s="57"/>
    </row>
    <row r="215" spans="1:2" ht="15">
      <c r="A215" s="56"/>
      <c r="B215" s="57"/>
    </row>
    <row r="216" spans="1:2" ht="15">
      <c r="A216" s="56"/>
      <c r="B216" s="57"/>
    </row>
    <row r="217" spans="1:2" ht="15">
      <c r="A217" s="56"/>
      <c r="B217" s="57"/>
    </row>
    <row r="218" spans="1:2" ht="15">
      <c r="A218" s="56"/>
      <c r="B218" s="57"/>
    </row>
    <row r="219" spans="1:2" ht="15">
      <c r="A219" s="56"/>
      <c r="B219" s="57"/>
    </row>
    <row r="220" spans="1:2" ht="15">
      <c r="A220" s="56"/>
      <c r="B220" s="57"/>
    </row>
    <row r="221" spans="1:2" ht="15">
      <c r="A221" s="56"/>
      <c r="B221" s="57"/>
    </row>
    <row r="222" spans="1:2" ht="15">
      <c r="A222" s="56"/>
      <c r="B222" s="57"/>
    </row>
    <row r="223" spans="1:2" ht="15">
      <c r="A223" s="56"/>
      <c r="B223" s="57"/>
    </row>
    <row r="224" spans="1:2" ht="15">
      <c r="A224" s="56"/>
      <c r="B224" s="57"/>
    </row>
    <row r="225" spans="1:2" ht="15">
      <c r="A225" s="56"/>
      <c r="B225" s="57"/>
    </row>
    <row r="226" spans="1:2" ht="15">
      <c r="A226" s="56"/>
      <c r="B226" s="57"/>
    </row>
    <row r="227" spans="1:2" ht="15">
      <c r="A227" s="56"/>
      <c r="B227" s="57"/>
    </row>
    <row r="228" spans="1:2" ht="15">
      <c r="A228" s="56"/>
      <c r="B228" s="57"/>
    </row>
    <row r="229" spans="1:2" ht="15">
      <c r="A229" s="56"/>
      <c r="B229" s="57"/>
    </row>
    <row r="230" spans="1:2" ht="15">
      <c r="A230" s="56"/>
      <c r="B230" s="57"/>
    </row>
    <row r="231" spans="1:2" ht="15">
      <c r="A231" s="56"/>
      <c r="B231" s="57"/>
    </row>
    <row r="232" spans="1:2" ht="15">
      <c r="A232" s="56"/>
      <c r="B232" s="57"/>
    </row>
    <row r="233" spans="1:2" ht="15">
      <c r="A233" s="56"/>
      <c r="B233" s="57"/>
    </row>
    <row r="234" spans="1:2" ht="15">
      <c r="A234" s="56"/>
      <c r="B234" s="57"/>
    </row>
    <row r="235" spans="1:2" ht="15">
      <c r="A235" s="56"/>
      <c r="B235" s="57"/>
    </row>
    <row r="236" spans="1:2" ht="15">
      <c r="A236" s="56"/>
      <c r="B236" s="57"/>
    </row>
    <row r="237" spans="1:2" ht="15">
      <c r="A237" s="56"/>
      <c r="B237" s="57"/>
    </row>
    <row r="238" spans="1:2" ht="15">
      <c r="A238" s="56"/>
      <c r="B238" s="57"/>
    </row>
    <row r="239" spans="1:2" ht="15">
      <c r="A239" s="56"/>
      <c r="B239" s="57"/>
    </row>
    <row r="240" spans="1:2" ht="15">
      <c r="A240" s="56"/>
      <c r="B240" s="57"/>
    </row>
    <row r="241" spans="1:2" ht="15">
      <c r="A241" s="56"/>
      <c r="B241" s="57"/>
    </row>
    <row r="242" spans="1:2" ht="15">
      <c r="A242" s="56"/>
      <c r="B242" s="57"/>
    </row>
    <row r="243" spans="1:2" ht="15">
      <c r="A243" s="56"/>
      <c r="B243" s="57"/>
    </row>
    <row r="244" spans="1:2" ht="15">
      <c r="A244" s="56"/>
      <c r="B244" s="57"/>
    </row>
    <row r="245" spans="1:2" ht="15">
      <c r="A245" s="56"/>
      <c r="B245" s="57"/>
    </row>
    <row r="246" spans="1:2" ht="15">
      <c r="A246" s="56"/>
      <c r="B246" s="57"/>
    </row>
    <row r="247" spans="1:2" ht="15">
      <c r="A247" s="56"/>
      <c r="B247" s="57"/>
    </row>
    <row r="248" spans="1:2" ht="15">
      <c r="A248" s="56"/>
      <c r="B248" s="57"/>
    </row>
    <row r="249" spans="1:2" ht="15">
      <c r="A249" s="56"/>
      <c r="B249" s="57"/>
    </row>
    <row r="250" spans="1:2" ht="15">
      <c r="A250" s="56"/>
      <c r="B250" s="57"/>
    </row>
    <row r="251" spans="1:2" ht="15">
      <c r="A251" s="56"/>
      <c r="B251" s="57"/>
    </row>
    <row r="252" spans="1:2" ht="15">
      <c r="A252" s="56"/>
      <c r="B252" s="57"/>
    </row>
    <row r="253" spans="1:2" ht="15">
      <c r="A253" s="56"/>
      <c r="B253" s="57"/>
    </row>
    <row r="254" spans="1:2" ht="15">
      <c r="A254" s="56"/>
      <c r="B254" s="57"/>
    </row>
    <row r="255" spans="1:2" ht="15">
      <c r="A255" s="56"/>
      <c r="B255" s="57"/>
    </row>
    <row r="256" spans="1:2" ht="15">
      <c r="A256" s="56"/>
      <c r="B256" s="57"/>
    </row>
    <row r="257" spans="1:2" ht="15">
      <c r="A257" s="56"/>
      <c r="B257" s="57"/>
    </row>
    <row r="258" spans="1:2" ht="15">
      <c r="A258" s="56"/>
      <c r="B258" s="57"/>
    </row>
    <row r="259" spans="1:2" ht="15">
      <c r="A259" s="56"/>
      <c r="B259" s="57"/>
    </row>
    <row r="260" spans="1:2" ht="15">
      <c r="A260" s="56"/>
      <c r="B260" s="57"/>
    </row>
    <row r="261" spans="1:2" ht="15">
      <c r="A261" s="56"/>
      <c r="B261" s="57"/>
    </row>
    <row r="262" spans="1:2" ht="15">
      <c r="A262" s="56"/>
      <c r="B262" s="57"/>
    </row>
    <row r="263" spans="1:2" ht="15">
      <c r="A263" s="56"/>
      <c r="B263" s="57"/>
    </row>
    <row r="264" spans="1:2" ht="15">
      <c r="A264" s="56"/>
      <c r="B264" s="57"/>
    </row>
    <row r="265" spans="1:2" ht="15">
      <c r="A265" s="56"/>
      <c r="B265" s="57"/>
    </row>
    <row r="266" spans="1:2" ht="15">
      <c r="A266" s="56"/>
      <c r="B266" s="57"/>
    </row>
    <row r="267" spans="1:2" ht="15">
      <c r="A267" s="56"/>
      <c r="B267" s="57"/>
    </row>
    <row r="268" spans="1:2" ht="15">
      <c r="A268" s="56"/>
      <c r="B268" s="57"/>
    </row>
    <row r="269" spans="1:2" ht="15">
      <c r="A269" s="56"/>
      <c r="B269" s="57"/>
    </row>
    <row r="270" spans="1:2" ht="15">
      <c r="A270" s="56"/>
      <c r="B270" s="57"/>
    </row>
    <row r="271" spans="1:2" ht="15">
      <c r="A271" s="56"/>
      <c r="B271" s="57"/>
    </row>
    <row r="272" spans="1:2" ht="15">
      <c r="A272" s="56"/>
      <c r="B272" s="57"/>
    </row>
    <row r="273" spans="1:2" ht="15">
      <c r="A273" s="56"/>
      <c r="B273" s="57"/>
    </row>
    <row r="274" spans="1:2" ht="15">
      <c r="A274" s="56"/>
      <c r="B274" s="57"/>
    </row>
    <row r="275" spans="1:2" ht="15">
      <c r="A275" s="56"/>
      <c r="B275" s="57"/>
    </row>
    <row r="276" spans="1:2" ht="15">
      <c r="A276" s="56"/>
      <c r="B276" s="57"/>
    </row>
    <row r="277" spans="1:2" ht="15">
      <c r="A277" s="56"/>
      <c r="B277" s="57"/>
    </row>
    <row r="278" spans="1:2" ht="15">
      <c r="A278" s="56"/>
      <c r="B278" s="57"/>
    </row>
    <row r="279" spans="1:2" ht="15">
      <c r="A279" s="56"/>
      <c r="B279" s="57"/>
    </row>
    <row r="280" spans="1:2" ht="15">
      <c r="A280" s="56"/>
      <c r="B280" s="57"/>
    </row>
    <row r="281" spans="1:2" ht="15">
      <c r="A281" s="56"/>
      <c r="B281" s="57"/>
    </row>
    <row r="282" spans="1:2" ht="15">
      <c r="A282" s="56"/>
      <c r="B282" s="57"/>
    </row>
    <row r="283" spans="1:2" ht="15">
      <c r="A283" s="56"/>
      <c r="B283" s="57"/>
    </row>
    <row r="284" spans="1:2" ht="15">
      <c r="A284" s="56"/>
      <c r="B284" s="57"/>
    </row>
    <row r="285" spans="1:2" ht="15">
      <c r="A285" s="56"/>
      <c r="B285" s="57"/>
    </row>
    <row r="286" spans="1:2" ht="15">
      <c r="A286" s="56"/>
      <c r="B286" s="57"/>
    </row>
    <row r="287" spans="1:2" ht="15">
      <c r="A287" s="56"/>
      <c r="B287" s="57"/>
    </row>
    <row r="288" spans="1:2" ht="15">
      <c r="A288" s="56"/>
      <c r="B288" s="57"/>
    </row>
    <row r="289" spans="1:2" ht="15">
      <c r="A289" s="56"/>
      <c r="B289" s="57"/>
    </row>
    <row r="290" spans="1:2" ht="15">
      <c r="A290" s="56"/>
      <c r="B290" s="57"/>
    </row>
    <row r="291" spans="1:2" ht="15">
      <c r="A291" s="56"/>
      <c r="B291" s="57"/>
    </row>
    <row r="292" spans="1:2" ht="15">
      <c r="A292" s="56"/>
      <c r="B292" s="57"/>
    </row>
    <row r="293" spans="1:2" ht="15">
      <c r="A293" s="56"/>
      <c r="B293" s="57"/>
    </row>
    <row r="294" spans="1:2" ht="15">
      <c r="A294" s="56"/>
      <c r="B294" s="57"/>
    </row>
    <row r="295" spans="1:2" ht="15">
      <c r="A295" s="56"/>
      <c r="B295" s="57"/>
    </row>
    <row r="296" spans="1:2" ht="15">
      <c r="A296" s="56"/>
      <c r="B296" s="57"/>
    </row>
  </sheetData>
  <mergeCells count="3">
    <mergeCell ref="B3:C3"/>
    <mergeCell ref="B9:G9"/>
    <mergeCell ref="B29:G29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738"/>
  <sheetViews>
    <sheetView showGridLines="0" topLeftCell="A36" zoomScaleSheetLayoutView="100" workbookViewId="0">
      <selection activeCell="G45" sqref="G45"/>
    </sheetView>
  </sheetViews>
  <sheetFormatPr baseColWidth="10" defaultColWidth="12" defaultRowHeight="11.25"/>
  <cols>
    <col min="1" max="1" width="63.1640625" style="1" customWidth="1"/>
    <col min="2" max="2" width="11.83203125" style="1" hidden="1" customWidth="1"/>
    <col min="3" max="8" width="8.83203125" style="1" customWidth="1"/>
    <col min="9" max="11" width="11.83203125" style="1" customWidth="1"/>
    <col min="12" max="16384" width="12" style="1"/>
  </cols>
  <sheetData>
    <row r="1" spans="1:248" ht="15" customHeight="1">
      <c r="A1" s="2" t="s">
        <v>137</v>
      </c>
      <c r="B1" s="3"/>
      <c r="C1" s="3"/>
      <c r="D1" s="18"/>
    </row>
    <row r="2" spans="1:248" ht="15" customHeight="1">
      <c r="A2" s="5"/>
      <c r="B2" s="5"/>
      <c r="C2" s="5"/>
      <c r="D2" s="18"/>
    </row>
    <row r="3" spans="1:248" ht="15" customHeight="1">
      <c r="A3" s="6"/>
      <c r="B3" s="6"/>
      <c r="C3" s="58"/>
      <c r="F3" s="7"/>
      <c r="H3" s="7" t="s">
        <v>33</v>
      </c>
    </row>
    <row r="4" spans="1:248" ht="5.0999999999999996" customHeight="1">
      <c r="A4" s="42"/>
      <c r="B4" s="42"/>
      <c r="C4" s="42" t="s">
        <v>2</v>
      </c>
      <c r="D4" s="42"/>
      <c r="E4" s="42"/>
      <c r="F4" s="42"/>
      <c r="G4" s="42"/>
      <c r="H4" s="42"/>
    </row>
    <row r="5" spans="1:248" ht="5.0999999999999996" customHeight="1">
      <c r="A5" s="43"/>
      <c r="B5" s="44"/>
      <c r="C5" s="44"/>
      <c r="D5" s="43"/>
      <c r="E5" s="44"/>
      <c r="F5" s="44"/>
      <c r="G5" s="44"/>
      <c r="H5" s="203"/>
    </row>
    <row r="6" spans="1:248" ht="15.95" customHeight="1">
      <c r="A6" s="45" t="s">
        <v>10</v>
      </c>
      <c r="B6" s="47">
        <v>2017</v>
      </c>
      <c r="C6" s="47">
        <v>2018</v>
      </c>
      <c r="D6" s="47">
        <v>2019</v>
      </c>
      <c r="E6" s="46">
        <v>2020</v>
      </c>
      <c r="F6" s="47">
        <v>2021</v>
      </c>
      <c r="G6" s="47">
        <v>2022</v>
      </c>
      <c r="H6" s="47">
        <v>2023</v>
      </c>
    </row>
    <row r="7" spans="1:248" ht="5.0999999999999996" customHeight="1">
      <c r="A7" s="42"/>
      <c r="B7" s="42"/>
      <c r="C7" s="42"/>
      <c r="D7" s="42"/>
      <c r="E7" s="42"/>
      <c r="F7" s="42"/>
      <c r="G7" s="42"/>
      <c r="H7" s="42"/>
    </row>
    <row r="8" spans="1:248" ht="5.0999999999999996" customHeight="1">
      <c r="A8" s="42"/>
      <c r="B8" s="42"/>
      <c r="C8" s="42"/>
      <c r="D8" s="42"/>
      <c r="E8" s="42"/>
      <c r="F8" s="42"/>
      <c r="G8" s="42"/>
      <c r="H8" s="42"/>
    </row>
    <row r="9" spans="1:248" ht="15.95" customHeight="1">
      <c r="A9" s="48" t="s">
        <v>1</v>
      </c>
      <c r="B9" s="49">
        <v>719</v>
      </c>
      <c r="C9" s="49">
        <v>739</v>
      </c>
      <c r="D9" s="49">
        <v>1214.8161184544149</v>
      </c>
      <c r="E9" s="49">
        <v>1176.53</v>
      </c>
      <c r="F9" s="49">
        <v>3678</v>
      </c>
      <c r="G9" s="49">
        <v>3937</v>
      </c>
      <c r="H9" s="49">
        <v>4649</v>
      </c>
    </row>
    <row r="10" spans="1:248" ht="15.95" customHeight="1">
      <c r="A10" s="50" t="s">
        <v>197</v>
      </c>
      <c r="B10" s="51">
        <v>882</v>
      </c>
      <c r="C10" s="59">
        <v>884</v>
      </c>
      <c r="D10" s="59">
        <v>963</v>
      </c>
      <c r="E10" s="59">
        <v>1142.74</v>
      </c>
      <c r="F10" s="60">
        <v>3332.8833333333332</v>
      </c>
      <c r="G10" s="60">
        <v>3887.9</v>
      </c>
      <c r="H10" s="60">
        <v>7406</v>
      </c>
    </row>
    <row r="11" spans="1:248" ht="15.95" customHeight="1">
      <c r="A11" s="6" t="s">
        <v>67</v>
      </c>
      <c r="B11" s="52">
        <v>767</v>
      </c>
      <c r="C11" s="59">
        <v>869</v>
      </c>
      <c r="D11" s="59">
        <v>716.92111043689329</v>
      </c>
      <c r="E11" s="59">
        <v>959.58</v>
      </c>
      <c r="F11" s="60" t="s">
        <v>169</v>
      </c>
      <c r="G11" s="194" t="s">
        <v>169</v>
      </c>
      <c r="H11" s="194">
        <v>8654</v>
      </c>
    </row>
    <row r="12" spans="1:248" ht="15.95" customHeight="1">
      <c r="A12" s="6" t="s">
        <v>69</v>
      </c>
      <c r="B12" s="52">
        <v>1546</v>
      </c>
      <c r="C12" s="59">
        <v>1076</v>
      </c>
      <c r="D12" s="59">
        <v>930.30677838511701</v>
      </c>
      <c r="E12" s="59">
        <v>1474.2</v>
      </c>
      <c r="F12" s="181">
        <v>3446.2</v>
      </c>
      <c r="G12" s="181">
        <v>4299.3999999999996</v>
      </c>
      <c r="H12" s="181">
        <v>5556</v>
      </c>
    </row>
    <row r="13" spans="1:248" ht="15.95" customHeight="1">
      <c r="A13" s="50" t="s">
        <v>70</v>
      </c>
      <c r="B13" s="52">
        <v>871</v>
      </c>
      <c r="C13" s="59">
        <v>1127</v>
      </c>
      <c r="D13" s="59">
        <v>1054.8698377561152</v>
      </c>
      <c r="E13" s="59">
        <v>1310.67</v>
      </c>
      <c r="F13" s="60">
        <v>3675.7857142857142</v>
      </c>
      <c r="G13" s="60">
        <v>4829</v>
      </c>
      <c r="H13" s="60">
        <v>5251</v>
      </c>
    </row>
    <row r="14" spans="1:248" ht="15.95" customHeight="1">
      <c r="A14" s="6" t="s">
        <v>71</v>
      </c>
      <c r="B14" s="52">
        <v>794</v>
      </c>
      <c r="C14" s="59">
        <v>826</v>
      </c>
      <c r="D14" s="59">
        <v>1398.3280428996397</v>
      </c>
      <c r="E14" s="59">
        <v>1085.44</v>
      </c>
      <c r="F14" s="60">
        <v>3866.25</v>
      </c>
      <c r="G14" s="60">
        <v>5226</v>
      </c>
      <c r="H14" s="60">
        <v>7535</v>
      </c>
      <c r="IN14" s="1" t="s">
        <v>34</v>
      </c>
    </row>
    <row r="15" spans="1:248" ht="15.95" customHeight="1">
      <c r="A15" s="6" t="s">
        <v>72</v>
      </c>
      <c r="B15" s="52">
        <v>1031</v>
      </c>
      <c r="C15" s="59">
        <v>1011</v>
      </c>
      <c r="D15" s="59">
        <v>850.12368326947637</v>
      </c>
      <c r="E15" s="59">
        <v>1123</v>
      </c>
      <c r="F15" s="60">
        <v>3751.5074999999997</v>
      </c>
      <c r="G15" s="60">
        <v>4611</v>
      </c>
      <c r="H15" s="60">
        <v>4079</v>
      </c>
    </row>
    <row r="16" spans="1:248" ht="15.95" customHeight="1">
      <c r="A16" s="6" t="s">
        <v>73</v>
      </c>
      <c r="B16" s="52">
        <v>641</v>
      </c>
      <c r="C16" s="59">
        <v>664</v>
      </c>
      <c r="D16" s="59">
        <v>705.58772091286846</v>
      </c>
      <c r="E16" s="59">
        <v>908.91</v>
      </c>
      <c r="F16" s="60">
        <v>3261.8666666666663</v>
      </c>
      <c r="G16" s="60">
        <v>3426</v>
      </c>
      <c r="H16" s="60">
        <v>4292</v>
      </c>
    </row>
    <row r="17" spans="1:11" ht="15.95" customHeight="1">
      <c r="A17" s="6" t="s">
        <v>74</v>
      </c>
      <c r="B17" s="52">
        <v>410</v>
      </c>
      <c r="C17" s="59">
        <v>429</v>
      </c>
      <c r="D17" s="59">
        <v>420.59363139781959</v>
      </c>
      <c r="E17" s="59">
        <v>597.73</v>
      </c>
      <c r="F17" s="60">
        <v>2926.3333333333335</v>
      </c>
      <c r="G17" s="60">
        <v>3583</v>
      </c>
      <c r="H17" s="60">
        <v>2940</v>
      </c>
      <c r="K17" s="192"/>
    </row>
    <row r="18" spans="1:11" ht="15.95" customHeight="1">
      <c r="A18" s="6" t="s">
        <v>101</v>
      </c>
      <c r="B18" s="52">
        <v>687</v>
      </c>
      <c r="C18" s="59">
        <v>643</v>
      </c>
      <c r="D18" s="59">
        <v>626.2777302003816</v>
      </c>
      <c r="E18" s="59">
        <v>710.92</v>
      </c>
      <c r="F18" s="60">
        <v>3551.5</v>
      </c>
      <c r="G18" s="60">
        <v>3640</v>
      </c>
      <c r="H18" s="60">
        <v>3145</v>
      </c>
    </row>
    <row r="19" spans="1:11" ht="15.95" customHeight="1">
      <c r="A19" s="6" t="s">
        <v>75</v>
      </c>
      <c r="B19" s="61" t="s">
        <v>169</v>
      </c>
      <c r="C19" s="60" t="s">
        <v>169</v>
      </c>
      <c r="D19" s="60" t="s">
        <v>169</v>
      </c>
      <c r="E19" s="60" t="s">
        <v>169</v>
      </c>
      <c r="F19" s="60" t="s">
        <v>169</v>
      </c>
      <c r="G19" s="194" t="s">
        <v>169</v>
      </c>
      <c r="H19" s="194"/>
    </row>
    <row r="20" spans="1:11" ht="15.95" customHeight="1">
      <c r="A20" s="6" t="s">
        <v>76</v>
      </c>
      <c r="B20" s="52">
        <v>735</v>
      </c>
      <c r="C20" s="59">
        <v>774</v>
      </c>
      <c r="D20" s="59">
        <v>927.75700520833334</v>
      </c>
      <c r="E20" s="59">
        <v>1303.58</v>
      </c>
      <c r="F20" s="181">
        <v>3983.22</v>
      </c>
      <c r="G20" s="181">
        <v>4166</v>
      </c>
      <c r="H20" s="181">
        <v>7823</v>
      </c>
    </row>
    <row r="21" spans="1:11" ht="15.95" customHeight="1">
      <c r="A21" s="6" t="s">
        <v>77</v>
      </c>
      <c r="B21" s="52">
        <v>487</v>
      </c>
      <c r="C21" s="59">
        <v>492</v>
      </c>
      <c r="D21" s="59">
        <v>865.36916775741702</v>
      </c>
      <c r="E21" s="59">
        <v>1250.9100000000001</v>
      </c>
      <c r="F21" s="60">
        <v>3993.8666666666663</v>
      </c>
      <c r="G21" s="60">
        <v>4292</v>
      </c>
      <c r="H21" s="60">
        <v>7442</v>
      </c>
    </row>
    <row r="22" spans="1:11" ht="15.95" customHeight="1">
      <c r="A22" s="6" t="s">
        <v>78</v>
      </c>
      <c r="B22" s="52">
        <v>838</v>
      </c>
      <c r="C22" s="59">
        <v>891</v>
      </c>
      <c r="D22" s="59">
        <v>1038.7508164983165</v>
      </c>
      <c r="E22" s="59">
        <v>1336.45</v>
      </c>
      <c r="F22" s="60">
        <v>4370.3</v>
      </c>
      <c r="G22" s="60">
        <v>4636</v>
      </c>
      <c r="H22" s="60">
        <v>4159</v>
      </c>
    </row>
    <row r="23" spans="1:11" ht="15.95" customHeight="1">
      <c r="A23" s="6" t="s">
        <v>79</v>
      </c>
      <c r="B23" s="52">
        <v>544</v>
      </c>
      <c r="C23" s="59">
        <v>533</v>
      </c>
      <c r="D23" s="59">
        <v>1554.2621101274642</v>
      </c>
      <c r="E23" s="59">
        <v>1306.21</v>
      </c>
      <c r="F23" s="60">
        <v>4357.1499999999996</v>
      </c>
      <c r="G23" s="60">
        <v>3789.9</v>
      </c>
      <c r="H23" s="60">
        <v>3791</v>
      </c>
    </row>
    <row r="24" spans="1:11" ht="15.95" customHeight="1">
      <c r="A24" s="6" t="s">
        <v>80</v>
      </c>
      <c r="B24" s="52">
        <v>914</v>
      </c>
      <c r="C24" s="59">
        <v>928</v>
      </c>
      <c r="D24" s="59">
        <v>1988.7927238712612</v>
      </c>
      <c r="E24" s="59">
        <v>1357.31</v>
      </c>
      <c r="F24" s="60">
        <v>4168.88</v>
      </c>
      <c r="G24" s="60">
        <v>4096.8</v>
      </c>
      <c r="H24" s="60">
        <v>5356</v>
      </c>
    </row>
    <row r="25" spans="1:11" ht="15.95" customHeight="1">
      <c r="A25" s="6" t="s">
        <v>81</v>
      </c>
      <c r="B25" s="52">
        <v>479</v>
      </c>
      <c r="C25" s="59">
        <v>490</v>
      </c>
      <c r="D25" s="59">
        <v>1632.9625466790683</v>
      </c>
      <c r="E25" s="59">
        <v>838.08</v>
      </c>
      <c r="F25" s="60">
        <v>3740.75</v>
      </c>
      <c r="G25" s="60">
        <v>3932.9</v>
      </c>
      <c r="H25" s="60">
        <v>3980</v>
      </c>
    </row>
    <row r="26" spans="1:11" ht="15.95" customHeight="1">
      <c r="A26" s="6" t="s">
        <v>82</v>
      </c>
      <c r="B26" s="52">
        <v>329</v>
      </c>
      <c r="C26" s="59">
        <v>457</v>
      </c>
      <c r="D26" s="59">
        <v>596.23157786584466</v>
      </c>
      <c r="E26" s="59">
        <v>907.59</v>
      </c>
      <c r="F26" s="60">
        <v>2743.8</v>
      </c>
      <c r="G26" s="60">
        <v>2798.7</v>
      </c>
      <c r="H26" s="60">
        <v>1429</v>
      </c>
    </row>
    <row r="27" spans="1:11" ht="5.0999999999999996" customHeight="1">
      <c r="A27" s="27"/>
      <c r="B27" s="27"/>
      <c r="C27" s="27"/>
      <c r="D27" s="27"/>
      <c r="E27" s="27"/>
      <c r="F27" s="27"/>
      <c r="G27" s="27"/>
      <c r="H27" s="27"/>
    </row>
    <row r="28" spans="1:11" ht="15" customHeight="1">
      <c r="A28" s="62"/>
      <c r="B28" s="62"/>
      <c r="C28" s="62"/>
      <c r="D28" s="62"/>
      <c r="E28" s="35"/>
    </row>
    <row r="29" spans="1:11" ht="15" customHeight="1">
      <c r="A29" s="63"/>
      <c r="B29" s="64"/>
      <c r="C29" s="64"/>
      <c r="D29" s="64"/>
    </row>
    <row r="30" spans="1:11" ht="15" customHeight="1">
      <c r="A30" s="2" t="s">
        <v>138</v>
      </c>
      <c r="B30" s="65"/>
      <c r="C30" s="65"/>
    </row>
    <row r="31" spans="1:11" ht="15" customHeight="1">
      <c r="A31" s="5"/>
      <c r="B31" s="66"/>
      <c r="C31" s="66"/>
    </row>
    <row r="32" spans="1:11" ht="15" customHeight="1">
      <c r="A32" s="5"/>
      <c r="B32" s="66"/>
      <c r="C32" s="35"/>
      <c r="F32" s="67"/>
      <c r="H32" s="67" t="s">
        <v>48</v>
      </c>
    </row>
    <row r="33" spans="1:8" ht="5.0999999999999996" customHeight="1">
      <c r="A33" s="42"/>
      <c r="B33" s="42"/>
      <c r="C33" s="42"/>
      <c r="D33" s="42"/>
      <c r="E33" s="42"/>
      <c r="F33" s="42"/>
      <c r="G33" s="42"/>
      <c r="H33" s="42"/>
    </row>
    <row r="34" spans="1:8" ht="5.0999999999999996" customHeight="1">
      <c r="A34" s="43"/>
      <c r="B34" s="44"/>
      <c r="C34" s="44"/>
      <c r="D34" s="43"/>
      <c r="E34" s="44"/>
      <c r="F34" s="44"/>
      <c r="G34" s="44"/>
      <c r="H34" s="203"/>
    </row>
    <row r="35" spans="1:8" ht="15" customHeight="1">
      <c r="A35" s="45" t="s">
        <v>104</v>
      </c>
      <c r="B35" s="47">
        <v>2017</v>
      </c>
      <c r="C35" s="47">
        <v>2018</v>
      </c>
      <c r="D35" s="47">
        <v>2019</v>
      </c>
      <c r="E35" s="46">
        <v>2020</v>
      </c>
      <c r="F35" s="47">
        <v>2021</v>
      </c>
      <c r="G35" s="47">
        <v>2022</v>
      </c>
      <c r="H35" s="47">
        <v>2023</v>
      </c>
    </row>
    <row r="36" spans="1:8" ht="5.0999999999999996" customHeight="1">
      <c r="A36" s="42"/>
      <c r="B36" s="42"/>
      <c r="C36" s="42"/>
      <c r="D36" s="42"/>
      <c r="E36" s="42"/>
      <c r="F36" s="42"/>
      <c r="G36" s="42"/>
      <c r="H36" s="42"/>
    </row>
    <row r="37" spans="1:8" ht="5.0999999999999996" customHeight="1">
      <c r="A37" s="42"/>
      <c r="B37" s="42"/>
      <c r="C37" s="42"/>
      <c r="D37" s="42"/>
      <c r="E37" s="42"/>
      <c r="F37" s="42"/>
      <c r="G37" s="42"/>
      <c r="H37" s="42"/>
    </row>
    <row r="38" spans="1:8" ht="15" customHeight="1">
      <c r="A38" s="48" t="s">
        <v>154</v>
      </c>
      <c r="B38" s="49">
        <v>719</v>
      </c>
      <c r="C38" s="49">
        <v>739.06</v>
      </c>
      <c r="D38" s="49">
        <v>862.87</v>
      </c>
      <c r="E38" s="49">
        <v>1184</v>
      </c>
      <c r="F38" s="49">
        <v>3741</v>
      </c>
      <c r="G38" s="49">
        <v>3937</v>
      </c>
      <c r="H38" s="49">
        <v>4649</v>
      </c>
    </row>
    <row r="39" spans="1:8" ht="15" customHeight="1">
      <c r="A39" s="50" t="s">
        <v>170</v>
      </c>
      <c r="B39" s="69">
        <v>683.88</v>
      </c>
      <c r="C39" s="68">
        <v>637.78990006732306</v>
      </c>
      <c r="D39" s="68">
        <v>766.63</v>
      </c>
      <c r="E39" s="59">
        <v>1073.17</v>
      </c>
      <c r="F39" s="59">
        <v>3664.5</v>
      </c>
      <c r="G39" s="59">
        <v>3697.4</v>
      </c>
      <c r="H39" s="59">
        <v>2934</v>
      </c>
    </row>
    <row r="40" spans="1:8" ht="15" customHeight="1">
      <c r="A40" s="50" t="s">
        <v>171</v>
      </c>
      <c r="B40" s="69">
        <v>618.37</v>
      </c>
      <c r="C40" s="68">
        <v>571.75650560428858</v>
      </c>
      <c r="D40" s="68">
        <v>743.49</v>
      </c>
      <c r="E40" s="59">
        <v>1144.7</v>
      </c>
      <c r="F40" s="59">
        <v>3765.7</v>
      </c>
      <c r="G40" s="59">
        <v>4025.6</v>
      </c>
      <c r="H40" s="59">
        <v>4040</v>
      </c>
    </row>
    <row r="41" spans="1:8" ht="15" customHeight="1">
      <c r="A41" s="50" t="s">
        <v>172</v>
      </c>
      <c r="B41" s="69">
        <v>623.89</v>
      </c>
      <c r="C41" s="68">
        <v>557.60809711111108</v>
      </c>
      <c r="D41" s="68">
        <v>702.04</v>
      </c>
      <c r="E41" s="59">
        <v>1121.8599999999999</v>
      </c>
      <c r="F41" s="59">
        <v>3677.4</v>
      </c>
      <c r="G41" s="59">
        <v>3740.9</v>
      </c>
      <c r="H41" s="59">
        <v>3753</v>
      </c>
    </row>
    <row r="42" spans="1:8" ht="15" customHeight="1">
      <c r="A42" s="50" t="s">
        <v>173</v>
      </c>
      <c r="B42" s="69">
        <v>524.72</v>
      </c>
      <c r="C42" s="68">
        <v>666.55055157261779</v>
      </c>
      <c r="D42" s="68">
        <v>688.76</v>
      </c>
      <c r="E42" s="59">
        <v>1109.18</v>
      </c>
      <c r="F42" s="59">
        <v>3783</v>
      </c>
      <c r="G42" s="59">
        <v>3984.7</v>
      </c>
      <c r="H42" s="59">
        <v>4808</v>
      </c>
    </row>
    <row r="43" spans="1:8" ht="15" customHeight="1">
      <c r="A43" s="50" t="s">
        <v>174</v>
      </c>
      <c r="B43" s="69">
        <v>585.83000000000004</v>
      </c>
      <c r="C43" s="68">
        <v>570.36242835836788</v>
      </c>
      <c r="D43" s="68">
        <v>800.22</v>
      </c>
      <c r="E43" s="59">
        <v>1223.1400000000001</v>
      </c>
      <c r="F43" s="59">
        <v>3964.3</v>
      </c>
      <c r="G43" s="59">
        <v>3933.7</v>
      </c>
      <c r="H43" s="59">
        <v>3907</v>
      </c>
    </row>
    <row r="44" spans="1:8" ht="15" customHeight="1">
      <c r="A44" s="50" t="s">
        <v>175</v>
      </c>
      <c r="B44" s="69">
        <v>608</v>
      </c>
      <c r="C44" s="68">
        <v>638.84886627197272</v>
      </c>
      <c r="D44" s="68">
        <v>758.67</v>
      </c>
      <c r="E44" s="59">
        <v>1163.32</v>
      </c>
      <c r="F44" s="59">
        <v>3643.1</v>
      </c>
      <c r="G44" s="59">
        <v>3778.9</v>
      </c>
      <c r="H44" s="59">
        <v>3882</v>
      </c>
    </row>
    <row r="45" spans="1:8" ht="15" customHeight="1">
      <c r="A45" s="50" t="s">
        <v>176</v>
      </c>
      <c r="B45" s="69">
        <v>776</v>
      </c>
      <c r="C45" s="68">
        <v>804.11868906725692</v>
      </c>
      <c r="D45" s="68">
        <v>917.77</v>
      </c>
      <c r="E45" s="59">
        <v>1860.88</v>
      </c>
      <c r="F45" s="59">
        <v>3746.2</v>
      </c>
      <c r="G45" s="59">
        <v>4057.8</v>
      </c>
      <c r="H45" s="59">
        <v>5157</v>
      </c>
    </row>
    <row r="46" spans="1:8" ht="15" customHeight="1">
      <c r="A46" s="50" t="s">
        <v>177</v>
      </c>
      <c r="B46" s="69">
        <v>574</v>
      </c>
      <c r="C46" s="68">
        <v>606.79773331795809</v>
      </c>
      <c r="D46" s="68">
        <v>814.58</v>
      </c>
      <c r="E46" s="59">
        <v>1103.7</v>
      </c>
      <c r="F46" s="59">
        <v>3680.9</v>
      </c>
      <c r="G46" s="59">
        <v>4072.9</v>
      </c>
      <c r="H46" s="59">
        <v>4608</v>
      </c>
    </row>
    <row r="47" spans="1:8" ht="5.0999999999999996" customHeight="1">
      <c r="A47" s="27"/>
      <c r="B47" s="27"/>
      <c r="C47" s="27"/>
      <c r="D47" s="27"/>
      <c r="E47" s="27"/>
      <c r="F47" s="27"/>
      <c r="G47" s="27"/>
      <c r="H47" s="27"/>
    </row>
    <row r="48" spans="1:8" ht="5.0999999999999996" customHeight="1">
      <c r="A48" s="70"/>
      <c r="B48" s="71"/>
      <c r="C48" s="71"/>
      <c r="D48" s="71"/>
      <c r="E48" s="35"/>
    </row>
    <row r="49" spans="1:4" ht="15" customHeight="1">
      <c r="A49" s="63"/>
      <c r="B49" s="72"/>
      <c r="C49" s="72"/>
      <c r="D49" s="73"/>
    </row>
    <row r="50" spans="1:4" ht="12.75">
      <c r="A50" s="72"/>
      <c r="B50" s="72"/>
      <c r="C50" s="72"/>
      <c r="D50" s="72"/>
    </row>
    <row r="51" spans="1:4" ht="12.75">
      <c r="A51" s="72"/>
      <c r="B51" s="72"/>
      <c r="C51" s="72"/>
      <c r="D51" s="72"/>
    </row>
    <row r="52" spans="1:4" ht="12.75">
      <c r="A52" s="72"/>
      <c r="B52" s="72"/>
      <c r="C52" s="72"/>
      <c r="D52" s="72"/>
    </row>
    <row r="53" spans="1:4" ht="12.75">
      <c r="A53" s="72"/>
      <c r="B53" s="72"/>
      <c r="C53" s="72"/>
      <c r="D53" s="72"/>
    </row>
    <row r="54" spans="1:4" ht="12.75">
      <c r="A54" s="72"/>
      <c r="B54" s="72"/>
      <c r="C54" s="72"/>
      <c r="D54" s="72"/>
    </row>
    <row r="55" spans="1:4" ht="12.75">
      <c r="A55" s="72"/>
      <c r="B55" s="72"/>
      <c r="C55" s="72"/>
      <c r="D55" s="72"/>
    </row>
    <row r="56" spans="1:4" ht="12.75">
      <c r="A56" s="72"/>
      <c r="B56" s="72"/>
      <c r="C56" s="72"/>
      <c r="D56" s="72"/>
    </row>
    <row r="57" spans="1:4" ht="12.75">
      <c r="A57" s="72"/>
      <c r="B57" s="72"/>
      <c r="C57" s="72"/>
      <c r="D57" s="72"/>
    </row>
    <row r="58" spans="1:4" ht="12.75">
      <c r="A58" s="18"/>
      <c r="B58" s="18"/>
      <c r="C58" s="18"/>
      <c r="D58" s="18"/>
    </row>
    <row r="59" spans="1:4" ht="12.75">
      <c r="A59" s="18"/>
      <c r="B59" s="18"/>
      <c r="C59" s="18"/>
      <c r="D59" s="18"/>
    </row>
    <row r="60" spans="1:4" ht="12.75">
      <c r="A60" s="18"/>
      <c r="B60" s="18"/>
      <c r="C60" s="18"/>
      <c r="D60" s="18"/>
    </row>
    <row r="61" spans="1:4" ht="12.75">
      <c r="A61" s="18"/>
      <c r="B61" s="18"/>
      <c r="C61" s="18"/>
      <c r="D61" s="18"/>
    </row>
    <row r="62" spans="1:4" ht="12.75">
      <c r="A62" s="18"/>
      <c r="B62" s="18"/>
      <c r="C62" s="18"/>
      <c r="D62" s="18"/>
    </row>
    <row r="63" spans="1:4" ht="12.75">
      <c r="A63" s="18"/>
      <c r="B63" s="18"/>
      <c r="C63" s="18"/>
      <c r="D63" s="18"/>
    </row>
    <row r="64" spans="1:4" ht="12.75">
      <c r="A64" s="18"/>
      <c r="B64" s="18"/>
      <c r="C64" s="18"/>
      <c r="D64" s="18"/>
    </row>
    <row r="65" spans="1:4" ht="12.75">
      <c r="A65" s="18"/>
      <c r="B65" s="18"/>
      <c r="C65" s="18"/>
      <c r="D65" s="18"/>
    </row>
    <row r="66" spans="1:4" ht="12.75">
      <c r="A66" s="18"/>
      <c r="B66" s="18"/>
      <c r="C66" s="18"/>
      <c r="D66" s="18"/>
    </row>
    <row r="67" spans="1:4" ht="12.75">
      <c r="A67" s="18"/>
      <c r="B67" s="18"/>
      <c r="C67" s="18"/>
      <c r="D67" s="18"/>
    </row>
    <row r="68" spans="1:4" ht="12.75">
      <c r="A68" s="18"/>
      <c r="B68" s="18"/>
      <c r="C68" s="18"/>
      <c r="D68" s="18"/>
    </row>
    <row r="69" spans="1:4" ht="12.75">
      <c r="A69" s="18"/>
      <c r="B69" s="18"/>
      <c r="C69" s="18"/>
      <c r="D69" s="18"/>
    </row>
    <row r="70" spans="1:4" ht="12.75">
      <c r="A70" s="18"/>
      <c r="B70" s="18"/>
      <c r="C70" s="18"/>
      <c r="D70" s="18"/>
    </row>
    <row r="71" spans="1:4" ht="12.75">
      <c r="A71" s="18"/>
      <c r="B71" s="18"/>
      <c r="C71" s="18"/>
      <c r="D71" s="18"/>
    </row>
    <row r="72" spans="1:4" ht="12.75">
      <c r="A72" s="18"/>
      <c r="B72" s="18"/>
      <c r="C72" s="18"/>
      <c r="D72" s="18"/>
    </row>
    <row r="73" spans="1:4" ht="12.75">
      <c r="A73" s="18"/>
      <c r="B73" s="18"/>
      <c r="C73" s="18"/>
      <c r="D73" s="18"/>
    </row>
    <row r="74" spans="1:4" ht="12.75">
      <c r="A74" s="18"/>
      <c r="B74" s="18"/>
      <c r="C74" s="18"/>
      <c r="D74" s="18"/>
    </row>
    <row r="75" spans="1:4" ht="12.75">
      <c r="A75" s="18"/>
      <c r="B75" s="18"/>
      <c r="C75" s="18"/>
      <c r="D75" s="18"/>
    </row>
    <row r="76" spans="1:4" ht="12.75">
      <c r="A76" s="18"/>
      <c r="B76" s="18"/>
      <c r="C76" s="18"/>
      <c r="D76" s="18"/>
    </row>
    <row r="77" spans="1:4" ht="12.75">
      <c r="A77" s="18"/>
      <c r="B77" s="18"/>
      <c r="C77" s="18"/>
      <c r="D77" s="18"/>
    </row>
    <row r="78" spans="1:4" ht="12.75">
      <c r="A78" s="18"/>
      <c r="B78" s="18"/>
      <c r="C78" s="18"/>
      <c r="D78" s="18"/>
    </row>
    <row r="79" spans="1:4" ht="12.75">
      <c r="A79" s="18"/>
      <c r="B79" s="18"/>
      <c r="C79" s="18"/>
      <c r="D79" s="18"/>
    </row>
    <row r="80" spans="1:4" ht="12.75">
      <c r="A80" s="18"/>
      <c r="B80" s="18"/>
      <c r="C80" s="18"/>
      <c r="D80" s="18"/>
    </row>
    <row r="81" spans="1:4" ht="12.75">
      <c r="A81" s="18"/>
      <c r="B81" s="18"/>
      <c r="C81" s="18"/>
      <c r="D81" s="18"/>
    </row>
    <row r="82" spans="1:4" ht="12.75">
      <c r="A82" s="18"/>
      <c r="B82" s="18"/>
      <c r="C82" s="18"/>
      <c r="D82" s="18"/>
    </row>
    <row r="83" spans="1:4" ht="12.75">
      <c r="A83" s="18"/>
      <c r="B83" s="18"/>
      <c r="C83" s="18"/>
      <c r="D83" s="18"/>
    </row>
    <row r="84" spans="1:4" ht="12.75">
      <c r="A84" s="18"/>
      <c r="B84" s="18"/>
      <c r="C84" s="18"/>
      <c r="D84" s="18"/>
    </row>
    <row r="85" spans="1:4" ht="12.75">
      <c r="A85" s="18"/>
      <c r="B85" s="18"/>
      <c r="C85" s="18"/>
      <c r="D85" s="18"/>
    </row>
    <row r="86" spans="1:4" ht="12.75">
      <c r="A86" s="18"/>
      <c r="B86" s="18"/>
      <c r="C86" s="18"/>
      <c r="D86" s="18"/>
    </row>
    <row r="87" spans="1:4" ht="12.75">
      <c r="A87" s="18"/>
      <c r="B87" s="18"/>
      <c r="C87" s="18"/>
      <c r="D87" s="18"/>
    </row>
    <row r="88" spans="1:4" ht="12.75">
      <c r="A88" s="18"/>
      <c r="B88" s="18"/>
      <c r="C88" s="18"/>
      <c r="D88" s="18"/>
    </row>
    <row r="89" spans="1:4" ht="12.75">
      <c r="A89" s="18"/>
      <c r="B89" s="18"/>
      <c r="C89" s="18"/>
      <c r="D89" s="18"/>
    </row>
    <row r="90" spans="1:4" ht="12.75">
      <c r="A90" s="18"/>
      <c r="B90" s="18"/>
      <c r="C90" s="18"/>
      <c r="D90" s="18"/>
    </row>
    <row r="91" spans="1:4" ht="12.75">
      <c r="A91" s="18"/>
      <c r="B91" s="18"/>
      <c r="C91" s="18"/>
      <c r="D91" s="18"/>
    </row>
    <row r="92" spans="1:4" ht="12.75">
      <c r="A92" s="18"/>
      <c r="B92" s="18"/>
      <c r="C92" s="18"/>
      <c r="D92" s="18"/>
    </row>
    <row r="93" spans="1:4" ht="12.75">
      <c r="A93" s="18"/>
      <c r="B93" s="18"/>
      <c r="C93" s="18"/>
      <c r="D93" s="18"/>
    </row>
    <row r="94" spans="1:4" ht="12.75">
      <c r="A94" s="18"/>
      <c r="B94" s="18"/>
      <c r="C94" s="18"/>
      <c r="D94" s="18"/>
    </row>
    <row r="95" spans="1:4" ht="12.75">
      <c r="A95" s="18"/>
      <c r="B95" s="18"/>
      <c r="C95" s="18"/>
      <c r="D95" s="18"/>
    </row>
    <row r="96" spans="1:4" ht="12.75">
      <c r="A96" s="18"/>
      <c r="B96" s="18"/>
      <c r="C96" s="18"/>
      <c r="D96" s="18"/>
    </row>
    <row r="97" spans="1:4" ht="12.75">
      <c r="A97" s="18"/>
      <c r="B97" s="18"/>
      <c r="C97" s="18"/>
      <c r="D97" s="18"/>
    </row>
    <row r="98" spans="1:4" ht="12.75">
      <c r="A98" s="18"/>
      <c r="B98" s="18"/>
      <c r="C98" s="18"/>
      <c r="D98" s="18"/>
    </row>
    <row r="99" spans="1:4" ht="12.75">
      <c r="A99" s="18"/>
      <c r="B99" s="18"/>
      <c r="C99" s="18"/>
      <c r="D99" s="18"/>
    </row>
    <row r="100" spans="1:4" ht="12.75">
      <c r="A100" s="18"/>
      <c r="B100" s="18"/>
      <c r="C100" s="18"/>
      <c r="D100" s="18"/>
    </row>
    <row r="101" spans="1:4" ht="12.75">
      <c r="A101" s="18"/>
      <c r="B101" s="18"/>
      <c r="C101" s="18"/>
      <c r="D101" s="18"/>
    </row>
    <row r="102" spans="1:4" ht="12.75">
      <c r="A102" s="18"/>
      <c r="B102" s="18"/>
      <c r="C102" s="18"/>
      <c r="D102" s="18"/>
    </row>
    <row r="103" spans="1:4" ht="12.75">
      <c r="A103" s="18"/>
      <c r="B103" s="18"/>
      <c r="C103" s="18"/>
      <c r="D103" s="18"/>
    </row>
    <row r="104" spans="1:4" ht="12.75">
      <c r="A104" s="18"/>
      <c r="B104" s="18"/>
      <c r="C104" s="18"/>
      <c r="D104" s="18"/>
    </row>
    <row r="105" spans="1:4" ht="12.75">
      <c r="A105" s="18"/>
      <c r="B105" s="18"/>
      <c r="C105" s="18"/>
      <c r="D105" s="18"/>
    </row>
    <row r="106" spans="1:4" ht="12.75">
      <c r="A106" s="18"/>
      <c r="B106" s="18"/>
      <c r="C106" s="18"/>
      <c r="D106" s="18"/>
    </row>
    <row r="107" spans="1:4" ht="12.75">
      <c r="A107" s="18"/>
      <c r="B107" s="18"/>
      <c r="C107" s="18"/>
      <c r="D107" s="18"/>
    </row>
    <row r="108" spans="1:4" ht="12.75">
      <c r="A108" s="18"/>
      <c r="B108" s="18"/>
      <c r="C108" s="18"/>
      <c r="D108" s="18"/>
    </row>
    <row r="109" spans="1:4" ht="12.75">
      <c r="A109" s="18"/>
      <c r="B109" s="18"/>
      <c r="C109" s="18"/>
      <c r="D109" s="18"/>
    </row>
    <row r="110" spans="1:4" ht="12.75">
      <c r="A110" s="18"/>
      <c r="B110" s="18"/>
      <c r="C110" s="18"/>
      <c r="D110" s="18"/>
    </row>
    <row r="111" spans="1:4" ht="12.75">
      <c r="A111" s="18"/>
      <c r="B111" s="18"/>
      <c r="C111" s="18"/>
      <c r="D111" s="18"/>
    </row>
    <row r="112" spans="1:4" ht="12.75">
      <c r="A112" s="18"/>
      <c r="B112" s="18"/>
      <c r="C112" s="18"/>
      <c r="D112" s="18"/>
    </row>
    <row r="113" spans="1:4" ht="12.75">
      <c r="A113" s="18"/>
      <c r="B113" s="18"/>
      <c r="C113" s="18"/>
      <c r="D113" s="18"/>
    </row>
    <row r="114" spans="1:4" ht="12.75">
      <c r="A114" s="18"/>
      <c r="B114" s="18"/>
      <c r="C114" s="18"/>
      <c r="D114" s="18"/>
    </row>
    <row r="115" spans="1:4" ht="12.75">
      <c r="A115" s="18"/>
      <c r="B115" s="18"/>
      <c r="C115" s="18"/>
      <c r="D115" s="18"/>
    </row>
    <row r="116" spans="1:4" ht="12.75">
      <c r="A116" s="18"/>
      <c r="B116" s="18"/>
      <c r="C116" s="18"/>
      <c r="D116" s="18"/>
    </row>
    <row r="117" spans="1:4" ht="12.75">
      <c r="A117" s="18"/>
      <c r="B117" s="18"/>
      <c r="C117" s="18"/>
      <c r="D117" s="18"/>
    </row>
    <row r="118" spans="1:4" ht="12.75">
      <c r="A118" s="18"/>
      <c r="B118" s="18"/>
      <c r="C118" s="18"/>
      <c r="D118" s="18"/>
    </row>
    <row r="119" spans="1:4" ht="12.75">
      <c r="A119" s="18"/>
      <c r="B119" s="18"/>
      <c r="C119" s="18"/>
      <c r="D119" s="18"/>
    </row>
    <row r="120" spans="1:4" ht="12.75">
      <c r="A120" s="18"/>
      <c r="B120" s="18"/>
      <c r="C120" s="18"/>
      <c r="D120" s="18"/>
    </row>
    <row r="121" spans="1:4" ht="12.75">
      <c r="A121" s="18"/>
      <c r="B121" s="18"/>
      <c r="C121" s="18"/>
      <c r="D121" s="18"/>
    </row>
    <row r="122" spans="1:4" ht="12.75">
      <c r="A122" s="18"/>
      <c r="B122" s="18"/>
      <c r="C122" s="18"/>
      <c r="D122" s="18"/>
    </row>
    <row r="123" spans="1:4" ht="12.75">
      <c r="A123" s="18"/>
      <c r="B123" s="18"/>
      <c r="C123" s="18"/>
      <c r="D123" s="18"/>
    </row>
    <row r="124" spans="1:4" ht="12.75">
      <c r="A124" s="18"/>
      <c r="B124" s="18"/>
      <c r="C124" s="18"/>
      <c r="D124" s="18"/>
    </row>
    <row r="125" spans="1:4" ht="12.75">
      <c r="A125" s="18"/>
      <c r="B125" s="18"/>
      <c r="C125" s="18"/>
      <c r="D125" s="18"/>
    </row>
    <row r="126" spans="1:4" ht="12.75">
      <c r="A126" s="18"/>
      <c r="B126" s="18"/>
      <c r="C126" s="18"/>
      <c r="D126" s="18"/>
    </row>
    <row r="127" spans="1:4" ht="12.75">
      <c r="A127" s="18"/>
      <c r="B127" s="18"/>
      <c r="C127" s="18"/>
      <c r="D127" s="18"/>
    </row>
    <row r="128" spans="1:4" ht="12.75">
      <c r="A128" s="18"/>
      <c r="B128" s="18"/>
      <c r="C128" s="18"/>
      <c r="D128" s="18"/>
    </row>
    <row r="129" spans="1:4" ht="12.75">
      <c r="A129" s="18"/>
      <c r="B129" s="18"/>
      <c r="C129" s="18"/>
      <c r="D129" s="18"/>
    </row>
    <row r="130" spans="1:4" ht="12.75">
      <c r="A130" s="18"/>
      <c r="B130" s="18"/>
      <c r="C130" s="18"/>
      <c r="D130" s="18"/>
    </row>
    <row r="131" spans="1:4" ht="12.75">
      <c r="A131" s="18"/>
      <c r="B131" s="18"/>
      <c r="C131" s="18"/>
      <c r="D131" s="18"/>
    </row>
    <row r="132" spans="1:4" ht="12.75">
      <c r="A132" s="18"/>
      <c r="B132" s="18"/>
      <c r="C132" s="18"/>
      <c r="D132" s="18"/>
    </row>
    <row r="133" spans="1:4" ht="12.75">
      <c r="A133" s="18"/>
      <c r="B133" s="18"/>
      <c r="C133" s="18"/>
      <c r="D133" s="18"/>
    </row>
    <row r="134" spans="1:4" ht="12.75">
      <c r="A134" s="18"/>
      <c r="B134" s="18"/>
      <c r="C134" s="18"/>
      <c r="D134" s="18"/>
    </row>
    <row r="135" spans="1:4" ht="12.75">
      <c r="A135" s="18"/>
      <c r="B135" s="18"/>
      <c r="C135" s="18"/>
      <c r="D135" s="18"/>
    </row>
    <row r="136" spans="1:4" ht="12.75">
      <c r="A136" s="18"/>
      <c r="B136" s="18"/>
      <c r="C136" s="18"/>
      <c r="D136" s="18"/>
    </row>
    <row r="137" spans="1:4" ht="12.75">
      <c r="A137" s="18"/>
      <c r="B137" s="18"/>
      <c r="C137" s="18"/>
      <c r="D137" s="18"/>
    </row>
    <row r="138" spans="1:4" ht="12.75">
      <c r="A138" s="18"/>
      <c r="B138" s="18"/>
      <c r="C138" s="18"/>
      <c r="D138" s="18"/>
    </row>
    <row r="139" spans="1:4" ht="12.75">
      <c r="A139" s="18"/>
      <c r="B139" s="18"/>
      <c r="C139" s="18"/>
      <c r="D139" s="18"/>
    </row>
    <row r="140" spans="1:4" ht="12.75">
      <c r="A140" s="18"/>
      <c r="B140" s="18"/>
      <c r="C140" s="18"/>
      <c r="D140" s="18"/>
    </row>
    <row r="141" spans="1:4" ht="12.75">
      <c r="A141" s="18"/>
      <c r="B141" s="18"/>
      <c r="C141" s="18"/>
      <c r="D141" s="18"/>
    </row>
    <row r="142" spans="1:4" ht="12.75">
      <c r="A142" s="18"/>
      <c r="B142" s="18"/>
      <c r="C142" s="18"/>
      <c r="D142" s="18"/>
    </row>
    <row r="143" spans="1:4" ht="12.75">
      <c r="A143" s="18"/>
      <c r="B143" s="18"/>
      <c r="C143" s="18"/>
      <c r="D143" s="18"/>
    </row>
    <row r="144" spans="1:4" ht="12.75">
      <c r="A144" s="18"/>
      <c r="B144" s="18"/>
      <c r="C144" s="18"/>
      <c r="D144" s="18"/>
    </row>
    <row r="145" spans="1:4" ht="12.75">
      <c r="A145" s="18"/>
      <c r="B145" s="18"/>
      <c r="C145" s="18"/>
      <c r="D145" s="18"/>
    </row>
    <row r="146" spans="1:4" ht="12.75">
      <c r="A146" s="18"/>
      <c r="B146" s="18"/>
      <c r="C146" s="18"/>
      <c r="D146" s="18"/>
    </row>
    <row r="147" spans="1:4" ht="12.75">
      <c r="A147" s="18"/>
      <c r="B147" s="18"/>
      <c r="C147" s="18"/>
      <c r="D147" s="18"/>
    </row>
    <row r="148" spans="1:4" ht="12.75">
      <c r="A148" s="18"/>
      <c r="B148" s="18"/>
      <c r="C148" s="18"/>
      <c r="D148" s="18"/>
    </row>
    <row r="149" spans="1:4" ht="12.75">
      <c r="A149" s="18"/>
      <c r="B149" s="18"/>
      <c r="C149" s="18"/>
      <c r="D149" s="18"/>
    </row>
    <row r="150" spans="1:4" ht="12.75">
      <c r="A150" s="18"/>
      <c r="B150" s="18"/>
      <c r="C150" s="18"/>
      <c r="D150" s="18"/>
    </row>
    <row r="151" spans="1:4" ht="12.75">
      <c r="A151" s="18"/>
      <c r="B151" s="18"/>
      <c r="C151" s="18"/>
      <c r="D151" s="18"/>
    </row>
    <row r="152" spans="1:4" ht="12.75">
      <c r="A152" s="18"/>
      <c r="B152" s="18"/>
      <c r="C152" s="18"/>
      <c r="D152" s="18"/>
    </row>
    <row r="153" spans="1:4" ht="12.75">
      <c r="A153" s="18"/>
      <c r="B153" s="18"/>
      <c r="C153" s="18"/>
      <c r="D153" s="18"/>
    </row>
    <row r="154" spans="1:4" ht="12.75">
      <c r="A154" s="18"/>
      <c r="B154" s="18"/>
      <c r="C154" s="18"/>
      <c r="D154" s="18"/>
    </row>
    <row r="155" spans="1:4" ht="12.75">
      <c r="A155" s="18"/>
      <c r="B155" s="18"/>
      <c r="C155" s="18"/>
      <c r="D155" s="18"/>
    </row>
    <row r="156" spans="1:4" ht="12.75">
      <c r="A156" s="18"/>
      <c r="B156" s="18"/>
      <c r="C156" s="18"/>
      <c r="D156" s="18"/>
    </row>
    <row r="157" spans="1:4" ht="12.75">
      <c r="A157" s="18"/>
      <c r="B157" s="18"/>
      <c r="C157" s="18"/>
      <c r="D157" s="18"/>
    </row>
    <row r="158" spans="1:4" ht="12.75">
      <c r="A158" s="18"/>
      <c r="B158" s="18"/>
      <c r="C158" s="18"/>
      <c r="D158" s="18"/>
    </row>
    <row r="159" spans="1:4" ht="12.75">
      <c r="A159" s="18"/>
      <c r="B159" s="18"/>
      <c r="C159" s="18"/>
      <c r="D159" s="18"/>
    </row>
    <row r="160" spans="1:4" ht="12.75">
      <c r="A160" s="18"/>
      <c r="B160" s="18"/>
      <c r="C160" s="18"/>
      <c r="D160" s="18"/>
    </row>
    <row r="161" spans="1:4" ht="12.75">
      <c r="A161" s="18"/>
      <c r="B161" s="18"/>
      <c r="C161" s="18"/>
      <c r="D161" s="18"/>
    </row>
    <row r="162" spans="1:4" ht="12.75">
      <c r="A162" s="18"/>
      <c r="B162" s="18"/>
      <c r="C162" s="18"/>
      <c r="D162" s="18"/>
    </row>
    <row r="163" spans="1:4" ht="12.75">
      <c r="A163" s="18"/>
      <c r="B163" s="18"/>
      <c r="C163" s="18"/>
      <c r="D163" s="18"/>
    </row>
    <row r="164" spans="1:4" ht="12.75">
      <c r="A164" s="18"/>
      <c r="B164" s="18"/>
      <c r="C164" s="18"/>
      <c r="D164" s="18"/>
    </row>
    <row r="165" spans="1:4" ht="12.75">
      <c r="A165" s="18"/>
      <c r="B165" s="18"/>
      <c r="C165" s="18"/>
      <c r="D165" s="18"/>
    </row>
    <row r="166" spans="1:4" ht="12.75">
      <c r="A166" s="18"/>
      <c r="B166" s="18"/>
      <c r="C166" s="18"/>
      <c r="D166" s="18"/>
    </row>
    <row r="167" spans="1:4" ht="12.75">
      <c r="A167" s="18"/>
      <c r="B167" s="18"/>
      <c r="C167" s="18"/>
      <c r="D167" s="18"/>
    </row>
    <row r="168" spans="1:4" ht="12.75">
      <c r="A168" s="18"/>
      <c r="B168" s="18"/>
      <c r="C168" s="18"/>
      <c r="D168" s="18"/>
    </row>
    <row r="169" spans="1:4" ht="12.75">
      <c r="A169" s="18"/>
      <c r="B169" s="18"/>
      <c r="C169" s="18"/>
      <c r="D169" s="18"/>
    </row>
    <row r="170" spans="1:4" ht="12.75">
      <c r="A170" s="18"/>
      <c r="B170" s="18"/>
      <c r="C170" s="18"/>
      <c r="D170" s="18"/>
    </row>
    <row r="171" spans="1:4" ht="12.75">
      <c r="A171" s="18"/>
      <c r="B171" s="18"/>
      <c r="C171" s="18"/>
      <c r="D171" s="18"/>
    </row>
    <row r="172" spans="1:4" ht="12.75">
      <c r="A172" s="18"/>
      <c r="B172" s="18"/>
      <c r="C172" s="18"/>
      <c r="D172" s="18"/>
    </row>
    <row r="173" spans="1:4" ht="12.75">
      <c r="A173" s="18"/>
      <c r="B173" s="18"/>
      <c r="C173" s="18"/>
      <c r="D173" s="18"/>
    </row>
    <row r="174" spans="1:4" ht="12.75">
      <c r="A174" s="18"/>
      <c r="B174" s="18"/>
      <c r="C174" s="18"/>
      <c r="D174" s="18"/>
    </row>
    <row r="175" spans="1:4" ht="12.75">
      <c r="A175" s="18"/>
      <c r="B175" s="18"/>
      <c r="C175" s="18"/>
      <c r="D175" s="18"/>
    </row>
    <row r="176" spans="1:4" ht="12.75">
      <c r="A176" s="18"/>
      <c r="B176" s="18"/>
      <c r="C176" s="18"/>
      <c r="D176" s="18"/>
    </row>
    <row r="177" spans="1:4" ht="12.75">
      <c r="A177" s="18"/>
      <c r="B177" s="18"/>
      <c r="C177" s="18"/>
      <c r="D177" s="18"/>
    </row>
    <row r="178" spans="1:4" ht="12.75">
      <c r="A178" s="18"/>
      <c r="B178" s="18"/>
      <c r="C178" s="18"/>
      <c r="D178" s="18"/>
    </row>
    <row r="179" spans="1:4" ht="12.75">
      <c r="A179" s="18"/>
      <c r="B179" s="18"/>
      <c r="C179" s="18"/>
      <c r="D179" s="18"/>
    </row>
    <row r="180" spans="1:4" ht="12.75">
      <c r="A180" s="18"/>
      <c r="B180" s="18"/>
      <c r="C180" s="18"/>
      <c r="D180" s="18"/>
    </row>
    <row r="181" spans="1:4" ht="12.75">
      <c r="A181" s="18"/>
      <c r="B181" s="18"/>
      <c r="C181" s="18"/>
      <c r="D181" s="18"/>
    </row>
    <row r="182" spans="1:4" ht="12.75">
      <c r="A182" s="18"/>
      <c r="B182" s="18"/>
      <c r="C182" s="18"/>
      <c r="D182" s="18"/>
    </row>
    <row r="183" spans="1:4" ht="12.75">
      <c r="A183" s="18"/>
      <c r="B183" s="18"/>
      <c r="C183" s="18"/>
      <c r="D183" s="18"/>
    </row>
    <row r="184" spans="1:4" ht="12.75">
      <c r="A184" s="18"/>
      <c r="B184" s="18"/>
      <c r="C184" s="18"/>
      <c r="D184" s="18"/>
    </row>
    <row r="185" spans="1:4" ht="12.75">
      <c r="A185" s="18"/>
      <c r="B185" s="18"/>
      <c r="C185" s="18"/>
      <c r="D185" s="18"/>
    </row>
    <row r="186" spans="1:4" ht="12.75">
      <c r="A186" s="18"/>
      <c r="B186" s="18"/>
      <c r="C186" s="18"/>
      <c r="D186" s="18"/>
    </row>
    <row r="187" spans="1:4" ht="12.75">
      <c r="A187" s="18"/>
      <c r="B187" s="18"/>
      <c r="C187" s="18"/>
      <c r="D187" s="18"/>
    </row>
    <row r="188" spans="1:4" ht="12.75">
      <c r="A188" s="18"/>
      <c r="B188" s="18"/>
      <c r="C188" s="18"/>
      <c r="D188" s="18"/>
    </row>
    <row r="189" spans="1:4" ht="12.75">
      <c r="A189" s="18"/>
      <c r="B189" s="18"/>
      <c r="C189" s="18"/>
      <c r="D189" s="18"/>
    </row>
    <row r="190" spans="1:4" ht="12.75">
      <c r="A190" s="18"/>
      <c r="B190" s="18"/>
      <c r="C190" s="18"/>
      <c r="D190" s="18"/>
    </row>
    <row r="191" spans="1:4" ht="12.75">
      <c r="A191" s="18"/>
      <c r="B191" s="18"/>
      <c r="C191" s="18"/>
      <c r="D191" s="18"/>
    </row>
    <row r="192" spans="1:4" ht="12.75">
      <c r="A192" s="18"/>
      <c r="B192" s="18"/>
      <c r="C192" s="18"/>
      <c r="D192" s="18"/>
    </row>
    <row r="193" spans="1:4" ht="12.75">
      <c r="A193" s="18"/>
      <c r="B193" s="18"/>
      <c r="C193" s="18"/>
      <c r="D193" s="18"/>
    </row>
    <row r="194" spans="1:4" ht="12.75">
      <c r="A194" s="18"/>
      <c r="B194" s="18"/>
      <c r="C194" s="18"/>
      <c r="D194" s="18"/>
    </row>
    <row r="195" spans="1:4" ht="12.75">
      <c r="A195" s="18"/>
      <c r="B195" s="18"/>
      <c r="C195" s="18"/>
      <c r="D195" s="18"/>
    </row>
    <row r="196" spans="1:4" ht="12.75">
      <c r="A196" s="18"/>
      <c r="B196" s="18"/>
      <c r="C196" s="18"/>
      <c r="D196" s="18"/>
    </row>
    <row r="197" spans="1:4" ht="12.75">
      <c r="A197" s="18"/>
      <c r="B197" s="18"/>
      <c r="C197" s="18"/>
      <c r="D197" s="18"/>
    </row>
    <row r="198" spans="1:4" ht="12.75">
      <c r="A198" s="18"/>
      <c r="B198" s="18"/>
      <c r="C198" s="18"/>
      <c r="D198" s="18"/>
    </row>
    <row r="199" spans="1:4" ht="12.75">
      <c r="A199" s="18"/>
      <c r="B199" s="18"/>
      <c r="C199" s="18"/>
      <c r="D199" s="18"/>
    </row>
    <row r="200" spans="1:4" ht="12.75">
      <c r="A200" s="18"/>
      <c r="B200" s="18"/>
      <c r="C200" s="18"/>
      <c r="D200" s="18"/>
    </row>
    <row r="201" spans="1:4" ht="12.75">
      <c r="A201" s="18"/>
      <c r="B201" s="18"/>
      <c r="C201" s="18"/>
      <c r="D201" s="18"/>
    </row>
    <row r="202" spans="1:4" ht="12.75">
      <c r="A202" s="18"/>
      <c r="B202" s="18"/>
      <c r="C202" s="18"/>
      <c r="D202" s="18"/>
    </row>
    <row r="203" spans="1:4" ht="12.75">
      <c r="A203" s="18"/>
      <c r="B203" s="18"/>
      <c r="C203" s="18"/>
      <c r="D203" s="18"/>
    </row>
    <row r="204" spans="1:4" ht="12.75">
      <c r="A204" s="18"/>
      <c r="B204" s="18"/>
      <c r="C204" s="18"/>
      <c r="D204" s="18"/>
    </row>
    <row r="205" spans="1:4" ht="12.75">
      <c r="A205" s="18"/>
      <c r="B205" s="18"/>
      <c r="C205" s="18"/>
      <c r="D205" s="18"/>
    </row>
    <row r="206" spans="1:4" ht="12.75">
      <c r="A206" s="18"/>
      <c r="B206" s="18"/>
      <c r="C206" s="18"/>
      <c r="D206" s="18"/>
    </row>
    <row r="207" spans="1:4" ht="12.75">
      <c r="A207" s="18"/>
      <c r="B207" s="18"/>
      <c r="C207" s="18"/>
      <c r="D207" s="18"/>
    </row>
    <row r="208" spans="1:4" ht="12.75">
      <c r="A208" s="18"/>
      <c r="B208" s="18"/>
      <c r="C208" s="18"/>
      <c r="D208" s="18"/>
    </row>
    <row r="209" spans="1:4" ht="12.75">
      <c r="A209" s="18"/>
      <c r="B209" s="18"/>
      <c r="C209" s="18"/>
      <c r="D209" s="18"/>
    </row>
    <row r="210" spans="1:4" ht="12.75">
      <c r="A210" s="18"/>
      <c r="B210" s="18"/>
      <c r="C210" s="18"/>
      <c r="D210" s="18"/>
    </row>
    <row r="211" spans="1:4" ht="12.75">
      <c r="A211" s="18"/>
      <c r="B211" s="18"/>
      <c r="C211" s="18"/>
      <c r="D211" s="18"/>
    </row>
    <row r="212" spans="1:4" ht="12.75">
      <c r="A212" s="18"/>
      <c r="B212" s="18"/>
      <c r="C212" s="18"/>
      <c r="D212" s="18"/>
    </row>
    <row r="213" spans="1:4" ht="12.75">
      <c r="A213" s="18"/>
      <c r="B213" s="18"/>
      <c r="C213" s="18"/>
      <c r="D213" s="18"/>
    </row>
    <row r="214" spans="1:4" ht="12.75">
      <c r="A214" s="18"/>
      <c r="B214" s="18"/>
      <c r="C214" s="18"/>
      <c r="D214" s="18"/>
    </row>
    <row r="215" spans="1:4" ht="12.75">
      <c r="A215" s="18"/>
      <c r="B215" s="18"/>
      <c r="C215" s="18"/>
      <c r="D215" s="18"/>
    </row>
    <row r="216" spans="1:4" ht="12.75">
      <c r="A216" s="18"/>
      <c r="B216" s="18"/>
      <c r="C216" s="18"/>
      <c r="D216" s="18"/>
    </row>
    <row r="217" spans="1:4" ht="12.75">
      <c r="A217" s="18"/>
      <c r="B217" s="18"/>
      <c r="C217" s="18"/>
      <c r="D217" s="18"/>
    </row>
    <row r="218" spans="1:4" ht="12.75">
      <c r="A218" s="18"/>
      <c r="B218" s="18"/>
      <c r="C218" s="18"/>
      <c r="D218" s="18"/>
    </row>
    <row r="219" spans="1:4" ht="12.75">
      <c r="A219" s="18"/>
      <c r="B219" s="18"/>
      <c r="C219" s="18"/>
      <c r="D219" s="18"/>
    </row>
    <row r="220" spans="1:4" ht="12.75">
      <c r="A220" s="18"/>
      <c r="B220" s="18"/>
      <c r="C220" s="18"/>
      <c r="D220" s="18"/>
    </row>
    <row r="221" spans="1:4" ht="12.75">
      <c r="A221" s="18"/>
      <c r="B221" s="18"/>
      <c r="C221" s="18"/>
      <c r="D221" s="18"/>
    </row>
    <row r="222" spans="1:4" ht="12.75">
      <c r="A222" s="18"/>
      <c r="B222" s="18"/>
      <c r="C222" s="18"/>
      <c r="D222" s="18"/>
    </row>
    <row r="223" spans="1:4" ht="12.75">
      <c r="A223" s="18"/>
      <c r="B223" s="18"/>
      <c r="C223" s="18"/>
      <c r="D223" s="18"/>
    </row>
    <row r="224" spans="1:4" ht="12.75">
      <c r="A224" s="18"/>
      <c r="B224" s="18"/>
      <c r="C224" s="18"/>
      <c r="D224" s="18"/>
    </row>
    <row r="225" spans="1:4" ht="12.75">
      <c r="A225" s="18"/>
      <c r="B225" s="18"/>
      <c r="C225" s="18"/>
      <c r="D225" s="18"/>
    </row>
    <row r="226" spans="1:4" ht="12.75">
      <c r="A226" s="18"/>
      <c r="B226" s="18"/>
      <c r="C226" s="18"/>
      <c r="D226" s="18"/>
    </row>
    <row r="227" spans="1:4" ht="12.75">
      <c r="A227" s="18"/>
      <c r="B227" s="18"/>
      <c r="C227" s="18"/>
      <c r="D227" s="18"/>
    </row>
    <row r="228" spans="1:4" ht="12.75">
      <c r="A228" s="18"/>
      <c r="B228" s="18"/>
      <c r="C228" s="18"/>
      <c r="D228" s="18"/>
    </row>
    <row r="229" spans="1:4" ht="12.75">
      <c r="A229" s="18"/>
      <c r="B229" s="18"/>
      <c r="C229" s="18"/>
      <c r="D229" s="18"/>
    </row>
    <row r="230" spans="1:4" ht="12.75">
      <c r="A230" s="18"/>
      <c r="B230" s="18"/>
      <c r="C230" s="18"/>
      <c r="D230" s="18"/>
    </row>
    <row r="231" spans="1:4" ht="12.75">
      <c r="A231" s="18"/>
      <c r="B231" s="18"/>
      <c r="C231" s="18"/>
      <c r="D231" s="18"/>
    </row>
    <row r="232" spans="1:4" ht="12.75">
      <c r="A232" s="18"/>
      <c r="B232" s="18"/>
      <c r="C232" s="18"/>
      <c r="D232" s="18"/>
    </row>
    <row r="233" spans="1:4" ht="12.75">
      <c r="A233" s="18"/>
      <c r="B233" s="18"/>
      <c r="C233" s="18"/>
      <c r="D233" s="18"/>
    </row>
    <row r="234" spans="1:4" ht="12.75">
      <c r="A234" s="18"/>
      <c r="B234" s="18"/>
      <c r="C234" s="18"/>
      <c r="D234" s="18"/>
    </row>
    <row r="235" spans="1:4" ht="12.75">
      <c r="A235" s="18"/>
      <c r="B235" s="18"/>
      <c r="C235" s="18"/>
      <c r="D235" s="18"/>
    </row>
    <row r="236" spans="1:4" ht="12.75">
      <c r="A236" s="18"/>
      <c r="B236" s="18"/>
      <c r="C236" s="18"/>
      <c r="D236" s="18"/>
    </row>
    <row r="237" spans="1:4" ht="12.75">
      <c r="A237" s="18"/>
      <c r="B237" s="18"/>
      <c r="C237" s="18"/>
      <c r="D237" s="18"/>
    </row>
    <row r="238" spans="1:4" ht="12.75">
      <c r="A238" s="18"/>
      <c r="B238" s="18"/>
      <c r="C238" s="18"/>
      <c r="D238" s="18"/>
    </row>
    <row r="239" spans="1:4" ht="12.75">
      <c r="A239" s="18"/>
      <c r="B239" s="18"/>
      <c r="C239" s="18"/>
      <c r="D239" s="18"/>
    </row>
    <row r="240" spans="1:4" ht="12.75">
      <c r="A240" s="18"/>
      <c r="B240" s="18"/>
      <c r="C240" s="18"/>
      <c r="D240" s="18"/>
    </row>
    <row r="241" spans="1:4" ht="12.75">
      <c r="A241" s="18"/>
      <c r="B241" s="18"/>
      <c r="C241" s="18"/>
      <c r="D241" s="18"/>
    </row>
    <row r="242" spans="1:4" ht="12.75">
      <c r="A242" s="18"/>
      <c r="B242" s="18"/>
      <c r="C242" s="18"/>
      <c r="D242" s="18"/>
    </row>
    <row r="243" spans="1:4" ht="12.75">
      <c r="A243" s="18"/>
      <c r="B243" s="18"/>
      <c r="C243" s="18"/>
      <c r="D243" s="18"/>
    </row>
    <row r="244" spans="1:4" ht="12.75">
      <c r="A244" s="18"/>
      <c r="B244" s="18"/>
      <c r="C244" s="18"/>
      <c r="D244" s="18"/>
    </row>
    <row r="245" spans="1:4" ht="12.75">
      <c r="A245" s="18"/>
      <c r="B245" s="18"/>
      <c r="C245" s="18"/>
      <c r="D245" s="18"/>
    </row>
    <row r="246" spans="1:4" ht="12.75">
      <c r="A246" s="18"/>
      <c r="B246" s="18"/>
      <c r="C246" s="18"/>
      <c r="D246" s="18"/>
    </row>
    <row r="247" spans="1:4" ht="12.75">
      <c r="A247" s="18"/>
      <c r="B247" s="18"/>
      <c r="C247" s="18"/>
      <c r="D247" s="18"/>
    </row>
    <row r="248" spans="1:4" ht="12.75">
      <c r="A248" s="18"/>
      <c r="B248" s="18"/>
      <c r="C248" s="18"/>
      <c r="D248" s="18"/>
    </row>
    <row r="249" spans="1:4" ht="12.75">
      <c r="A249" s="18"/>
      <c r="B249" s="18"/>
      <c r="C249" s="18"/>
      <c r="D249" s="18"/>
    </row>
    <row r="250" spans="1:4" ht="12.75">
      <c r="A250" s="18"/>
      <c r="B250" s="18"/>
      <c r="C250" s="18"/>
      <c r="D250" s="18"/>
    </row>
    <row r="251" spans="1:4" ht="12.75">
      <c r="A251" s="18"/>
      <c r="B251" s="18"/>
      <c r="C251" s="18"/>
      <c r="D251" s="18"/>
    </row>
    <row r="252" spans="1:4" ht="12.75">
      <c r="A252" s="18"/>
      <c r="B252" s="18"/>
      <c r="C252" s="18"/>
      <c r="D252" s="18"/>
    </row>
    <row r="253" spans="1:4" ht="12.75">
      <c r="A253" s="18"/>
      <c r="B253" s="18"/>
      <c r="C253" s="18"/>
      <c r="D253" s="18"/>
    </row>
    <row r="254" spans="1:4" ht="12.75">
      <c r="A254" s="18"/>
      <c r="B254" s="18"/>
      <c r="C254" s="18"/>
      <c r="D254" s="18"/>
    </row>
    <row r="255" spans="1:4" ht="12.75">
      <c r="A255" s="18"/>
      <c r="B255" s="18"/>
      <c r="C255" s="18"/>
      <c r="D255" s="18"/>
    </row>
    <row r="256" spans="1:4" ht="12.75">
      <c r="A256" s="18"/>
      <c r="B256" s="18"/>
      <c r="C256" s="18"/>
      <c r="D256" s="18"/>
    </row>
    <row r="257" spans="1:4" ht="12.75">
      <c r="A257" s="18"/>
      <c r="B257" s="18"/>
      <c r="C257" s="18"/>
      <c r="D257" s="18"/>
    </row>
    <row r="258" spans="1:4" ht="12.75">
      <c r="A258" s="18"/>
      <c r="B258" s="18"/>
      <c r="C258" s="18"/>
      <c r="D258" s="18"/>
    </row>
    <row r="259" spans="1:4" ht="12.75">
      <c r="A259" s="18"/>
      <c r="B259" s="18"/>
      <c r="C259" s="18"/>
      <c r="D259" s="18"/>
    </row>
    <row r="260" spans="1:4" ht="12.75">
      <c r="A260" s="18"/>
      <c r="B260" s="18"/>
      <c r="C260" s="18"/>
      <c r="D260" s="18"/>
    </row>
    <row r="261" spans="1:4" ht="12.75">
      <c r="A261" s="18"/>
      <c r="B261" s="18"/>
      <c r="C261" s="18"/>
      <c r="D261" s="18"/>
    </row>
    <row r="262" spans="1:4" ht="12.75">
      <c r="A262" s="18"/>
      <c r="B262" s="18"/>
      <c r="C262" s="18"/>
      <c r="D262" s="18"/>
    </row>
    <row r="263" spans="1:4" ht="12.75">
      <c r="A263" s="18"/>
      <c r="B263" s="18"/>
      <c r="C263" s="18"/>
      <c r="D263" s="18"/>
    </row>
    <row r="264" spans="1:4" ht="12.75">
      <c r="A264" s="18"/>
      <c r="B264" s="18"/>
      <c r="C264" s="18"/>
      <c r="D264" s="18"/>
    </row>
    <row r="265" spans="1:4" ht="12.75">
      <c r="A265" s="18"/>
      <c r="B265" s="18"/>
      <c r="C265" s="18"/>
      <c r="D265" s="18"/>
    </row>
    <row r="266" spans="1:4" ht="12.75">
      <c r="A266" s="18"/>
      <c r="B266" s="18"/>
      <c r="C266" s="18"/>
      <c r="D266" s="18"/>
    </row>
    <row r="267" spans="1:4" ht="12.75">
      <c r="A267" s="18"/>
      <c r="B267" s="18"/>
      <c r="C267" s="18"/>
      <c r="D267" s="18"/>
    </row>
    <row r="268" spans="1:4" ht="12.75">
      <c r="A268" s="18"/>
      <c r="B268" s="18"/>
      <c r="C268" s="18"/>
      <c r="D268" s="18"/>
    </row>
    <row r="269" spans="1:4" ht="12.75">
      <c r="A269" s="18"/>
      <c r="B269" s="18"/>
      <c r="C269" s="18"/>
      <c r="D269" s="18"/>
    </row>
    <row r="270" spans="1:4" ht="12.75">
      <c r="A270" s="18"/>
      <c r="B270" s="18"/>
      <c r="C270" s="18"/>
      <c r="D270" s="18"/>
    </row>
    <row r="271" spans="1:4" ht="12.75">
      <c r="A271" s="18"/>
      <c r="B271" s="18"/>
      <c r="C271" s="18"/>
      <c r="D271" s="18"/>
    </row>
    <row r="272" spans="1:4" ht="12.75">
      <c r="A272" s="18"/>
      <c r="B272" s="18"/>
      <c r="C272" s="18"/>
      <c r="D272" s="18"/>
    </row>
    <row r="273" spans="1:4" ht="12.75">
      <c r="A273" s="18"/>
      <c r="B273" s="18"/>
      <c r="C273" s="18"/>
      <c r="D273" s="18"/>
    </row>
    <row r="274" spans="1:4" ht="12.75">
      <c r="A274" s="18"/>
      <c r="B274" s="18"/>
      <c r="C274" s="18"/>
      <c r="D274" s="18"/>
    </row>
    <row r="275" spans="1:4" ht="12.75">
      <c r="A275" s="18"/>
      <c r="B275" s="18"/>
      <c r="C275" s="18"/>
      <c r="D275" s="18"/>
    </row>
    <row r="276" spans="1:4" ht="12.75">
      <c r="A276" s="18"/>
      <c r="B276" s="18"/>
      <c r="C276" s="18"/>
      <c r="D276" s="18"/>
    </row>
    <row r="277" spans="1:4" ht="12.75">
      <c r="A277" s="18"/>
      <c r="B277" s="18"/>
      <c r="C277" s="18"/>
      <c r="D277" s="18"/>
    </row>
    <row r="278" spans="1:4" ht="12.75">
      <c r="A278" s="18"/>
      <c r="B278" s="18"/>
      <c r="C278" s="18"/>
      <c r="D278" s="18"/>
    </row>
    <row r="279" spans="1:4" ht="12.75">
      <c r="A279" s="18"/>
      <c r="B279" s="18"/>
      <c r="C279" s="18"/>
      <c r="D279" s="18"/>
    </row>
    <row r="280" spans="1:4" ht="12.75">
      <c r="A280" s="18"/>
      <c r="B280" s="18"/>
      <c r="C280" s="18"/>
      <c r="D280" s="18"/>
    </row>
    <row r="281" spans="1:4" ht="12.75">
      <c r="A281" s="18"/>
      <c r="B281" s="18"/>
      <c r="C281" s="18"/>
      <c r="D281" s="18"/>
    </row>
    <row r="282" spans="1:4" ht="12.75">
      <c r="A282" s="18"/>
      <c r="B282" s="18"/>
      <c r="C282" s="18"/>
      <c r="D282" s="18"/>
    </row>
    <row r="283" spans="1:4" ht="12.75">
      <c r="A283" s="18"/>
      <c r="B283" s="18"/>
      <c r="C283" s="18"/>
      <c r="D283" s="18"/>
    </row>
    <row r="284" spans="1:4" ht="12.75">
      <c r="A284" s="18"/>
      <c r="B284" s="18"/>
      <c r="C284" s="18"/>
      <c r="D284" s="18"/>
    </row>
    <row r="285" spans="1:4" ht="12.75">
      <c r="A285" s="18"/>
      <c r="B285" s="18"/>
      <c r="C285" s="18"/>
      <c r="D285" s="18"/>
    </row>
    <row r="286" spans="1:4" ht="12.75">
      <c r="A286" s="18"/>
      <c r="B286" s="18"/>
      <c r="C286" s="18"/>
      <c r="D286" s="18"/>
    </row>
    <row r="287" spans="1:4" ht="12.75">
      <c r="A287" s="18"/>
      <c r="B287" s="18"/>
      <c r="C287" s="18"/>
      <c r="D287" s="18"/>
    </row>
    <row r="288" spans="1:4" ht="12.75">
      <c r="A288" s="18"/>
      <c r="B288" s="18"/>
      <c r="C288" s="18"/>
      <c r="D288" s="18"/>
    </row>
    <row r="289" spans="1:4" ht="12.75">
      <c r="A289" s="18"/>
      <c r="B289" s="18"/>
      <c r="C289" s="18"/>
      <c r="D289" s="18"/>
    </row>
    <row r="290" spans="1:4" ht="12.75">
      <c r="A290" s="18"/>
      <c r="B290" s="18"/>
      <c r="C290" s="18"/>
      <c r="D290" s="18"/>
    </row>
    <row r="291" spans="1:4" ht="12.75">
      <c r="A291" s="18"/>
      <c r="B291" s="18"/>
      <c r="C291" s="18"/>
      <c r="D291" s="18"/>
    </row>
    <row r="292" spans="1:4" ht="12.75">
      <c r="A292" s="18"/>
      <c r="B292" s="18"/>
      <c r="C292" s="18"/>
      <c r="D292" s="18"/>
    </row>
    <row r="293" spans="1:4" ht="12.75">
      <c r="A293" s="18"/>
      <c r="B293" s="18"/>
      <c r="C293" s="18"/>
      <c r="D293" s="18"/>
    </row>
    <row r="294" spans="1:4" ht="12.75">
      <c r="A294" s="18"/>
      <c r="B294" s="18"/>
      <c r="C294" s="18"/>
      <c r="D294" s="18"/>
    </row>
    <row r="295" spans="1:4" ht="12.75">
      <c r="A295" s="18"/>
      <c r="B295" s="18"/>
      <c r="C295" s="18"/>
      <c r="D295" s="18"/>
    </row>
    <row r="296" spans="1:4" ht="12.75">
      <c r="A296" s="18"/>
      <c r="B296" s="18"/>
      <c r="C296" s="18"/>
      <c r="D296" s="18"/>
    </row>
    <row r="297" spans="1:4" ht="12.75">
      <c r="A297" s="18"/>
      <c r="B297" s="18"/>
      <c r="C297" s="18"/>
      <c r="D297" s="18"/>
    </row>
    <row r="298" spans="1:4" ht="12.75">
      <c r="A298" s="18"/>
      <c r="B298" s="18"/>
      <c r="C298" s="18"/>
      <c r="D298" s="18"/>
    </row>
    <row r="299" spans="1:4" ht="12.75">
      <c r="A299" s="18"/>
      <c r="B299" s="18"/>
      <c r="C299" s="18"/>
      <c r="D299" s="18"/>
    </row>
    <row r="300" spans="1:4" ht="12.75">
      <c r="A300" s="18"/>
      <c r="B300" s="18"/>
      <c r="C300" s="18"/>
      <c r="D300" s="18"/>
    </row>
    <row r="301" spans="1:4" ht="12.75">
      <c r="A301" s="18"/>
      <c r="B301" s="18"/>
      <c r="C301" s="18"/>
      <c r="D301" s="18"/>
    </row>
    <row r="302" spans="1:4" ht="12.75">
      <c r="A302" s="18"/>
      <c r="B302" s="18"/>
      <c r="C302" s="18"/>
      <c r="D302" s="18"/>
    </row>
    <row r="303" spans="1:4" ht="12.75">
      <c r="A303" s="18"/>
      <c r="B303" s="18"/>
      <c r="C303" s="18"/>
      <c r="D303" s="18"/>
    </row>
    <row r="304" spans="1:4" ht="12.75">
      <c r="A304" s="18"/>
      <c r="B304" s="18"/>
      <c r="C304" s="18"/>
      <c r="D304" s="18"/>
    </row>
    <row r="305" spans="1:4" ht="12.75">
      <c r="A305" s="18"/>
      <c r="B305" s="18"/>
      <c r="C305" s="18"/>
      <c r="D305" s="18"/>
    </row>
    <row r="306" spans="1:4" ht="12.75">
      <c r="A306" s="18"/>
      <c r="B306" s="18"/>
      <c r="C306" s="18"/>
      <c r="D306" s="18"/>
    </row>
    <row r="307" spans="1:4" ht="12.75">
      <c r="A307" s="18"/>
      <c r="B307" s="18"/>
      <c r="C307" s="18"/>
      <c r="D307" s="18"/>
    </row>
    <row r="308" spans="1:4" ht="12.75">
      <c r="A308" s="18"/>
      <c r="B308" s="18"/>
      <c r="C308" s="18"/>
      <c r="D308" s="18"/>
    </row>
    <row r="309" spans="1:4" ht="12.75">
      <c r="A309" s="18"/>
      <c r="B309" s="18"/>
      <c r="C309" s="18"/>
      <c r="D309" s="18"/>
    </row>
    <row r="310" spans="1:4" ht="12.75">
      <c r="A310" s="18"/>
      <c r="B310" s="18"/>
      <c r="C310" s="18"/>
      <c r="D310" s="18"/>
    </row>
    <row r="311" spans="1:4" ht="12.75">
      <c r="A311" s="18"/>
      <c r="B311" s="18"/>
      <c r="C311" s="18"/>
      <c r="D311" s="18"/>
    </row>
    <row r="312" spans="1:4" ht="12.75">
      <c r="A312" s="18"/>
      <c r="B312" s="18"/>
      <c r="C312" s="18"/>
      <c r="D312" s="18"/>
    </row>
    <row r="313" spans="1:4" ht="12.75">
      <c r="A313" s="18"/>
      <c r="B313" s="18"/>
      <c r="C313" s="18"/>
      <c r="D313" s="18"/>
    </row>
    <row r="314" spans="1:4" ht="12.75">
      <c r="A314" s="18"/>
      <c r="B314" s="18"/>
      <c r="C314" s="18"/>
      <c r="D314" s="18"/>
    </row>
    <row r="315" spans="1:4" ht="12.75">
      <c r="A315" s="18"/>
      <c r="B315" s="18"/>
      <c r="C315" s="18"/>
      <c r="D315" s="18"/>
    </row>
    <row r="316" spans="1:4" ht="12.75">
      <c r="A316" s="18"/>
      <c r="B316" s="18"/>
      <c r="C316" s="18"/>
      <c r="D316" s="18"/>
    </row>
    <row r="317" spans="1:4" ht="12.75">
      <c r="A317" s="18"/>
      <c r="B317" s="18"/>
      <c r="C317" s="18"/>
      <c r="D317" s="18"/>
    </row>
    <row r="318" spans="1:4" ht="12.75">
      <c r="A318" s="18"/>
      <c r="B318" s="18"/>
      <c r="C318" s="18"/>
      <c r="D318" s="18"/>
    </row>
    <row r="319" spans="1:4" ht="12.75">
      <c r="A319" s="18"/>
      <c r="B319" s="18"/>
      <c r="C319" s="18"/>
      <c r="D319" s="18"/>
    </row>
    <row r="320" spans="1:4" ht="12.75">
      <c r="A320" s="18"/>
      <c r="B320" s="18"/>
      <c r="C320" s="18"/>
      <c r="D320" s="18"/>
    </row>
    <row r="321" spans="1:4" ht="12.75">
      <c r="A321" s="18"/>
      <c r="B321" s="18"/>
      <c r="C321" s="18"/>
      <c r="D321" s="18"/>
    </row>
    <row r="322" spans="1:4" ht="12.75">
      <c r="A322" s="18"/>
      <c r="B322" s="18"/>
      <c r="C322" s="18"/>
      <c r="D322" s="18"/>
    </row>
    <row r="323" spans="1:4" ht="12.75">
      <c r="A323" s="18"/>
      <c r="B323" s="18"/>
      <c r="C323" s="18"/>
      <c r="D323" s="18"/>
    </row>
    <row r="324" spans="1:4" ht="12.75">
      <c r="A324" s="18"/>
      <c r="B324" s="18"/>
      <c r="C324" s="18"/>
      <c r="D324" s="18"/>
    </row>
    <row r="325" spans="1:4" ht="12.75">
      <c r="A325" s="18"/>
      <c r="B325" s="18"/>
      <c r="C325" s="18"/>
      <c r="D325" s="18"/>
    </row>
    <row r="326" spans="1:4" ht="12.75">
      <c r="A326" s="18"/>
      <c r="B326" s="18"/>
      <c r="C326" s="18"/>
      <c r="D326" s="18"/>
    </row>
    <row r="327" spans="1:4" ht="12.75">
      <c r="A327" s="18"/>
      <c r="B327" s="18"/>
      <c r="C327" s="18"/>
      <c r="D327" s="18"/>
    </row>
    <row r="328" spans="1:4" ht="12.75">
      <c r="A328" s="18"/>
      <c r="B328" s="18"/>
      <c r="C328" s="18"/>
      <c r="D328" s="18"/>
    </row>
    <row r="329" spans="1:4" ht="12.75">
      <c r="A329" s="18"/>
      <c r="B329" s="18"/>
      <c r="C329" s="18"/>
      <c r="D329" s="18"/>
    </row>
    <row r="330" spans="1:4" ht="12.75">
      <c r="A330" s="18"/>
      <c r="B330" s="18"/>
      <c r="C330" s="18"/>
      <c r="D330" s="18"/>
    </row>
    <row r="331" spans="1:4" ht="12.75">
      <c r="A331" s="18"/>
      <c r="B331" s="18"/>
      <c r="C331" s="18"/>
      <c r="D331" s="18"/>
    </row>
    <row r="332" spans="1:4" ht="12.75">
      <c r="A332" s="18"/>
      <c r="B332" s="18"/>
      <c r="C332" s="18"/>
      <c r="D332" s="18"/>
    </row>
    <row r="333" spans="1:4" ht="12.75">
      <c r="A333" s="18"/>
      <c r="B333" s="18"/>
      <c r="C333" s="18"/>
      <c r="D333" s="18"/>
    </row>
    <row r="334" spans="1:4" ht="12.75">
      <c r="A334" s="18"/>
      <c r="B334" s="18"/>
      <c r="C334" s="18"/>
      <c r="D334" s="18"/>
    </row>
    <row r="335" spans="1:4" ht="12.75">
      <c r="A335" s="18"/>
      <c r="B335" s="18"/>
      <c r="C335" s="18"/>
      <c r="D335" s="18"/>
    </row>
    <row r="336" spans="1:4" ht="12.75">
      <c r="A336" s="18"/>
      <c r="B336" s="18"/>
      <c r="C336" s="18"/>
      <c r="D336" s="18"/>
    </row>
    <row r="337" spans="1:4" ht="12.75">
      <c r="A337" s="18"/>
      <c r="B337" s="18"/>
      <c r="C337" s="18"/>
      <c r="D337" s="18"/>
    </row>
    <row r="338" spans="1:4" ht="12.75">
      <c r="A338" s="18"/>
      <c r="B338" s="18"/>
      <c r="C338" s="18"/>
      <c r="D338" s="18"/>
    </row>
    <row r="339" spans="1:4" ht="12.75">
      <c r="A339" s="18"/>
      <c r="B339" s="18"/>
      <c r="C339" s="18"/>
      <c r="D339" s="18"/>
    </row>
    <row r="340" spans="1:4" ht="12.75">
      <c r="A340" s="18"/>
      <c r="B340" s="18"/>
      <c r="C340" s="18"/>
      <c r="D340" s="18"/>
    </row>
    <row r="341" spans="1:4" ht="12.75">
      <c r="A341" s="18"/>
      <c r="B341" s="18"/>
      <c r="C341" s="18"/>
      <c r="D341" s="18"/>
    </row>
    <row r="342" spans="1:4" ht="12.75">
      <c r="A342" s="18"/>
      <c r="B342" s="18"/>
      <c r="C342" s="18"/>
      <c r="D342" s="18"/>
    </row>
    <row r="343" spans="1:4" ht="12.75">
      <c r="A343" s="18"/>
      <c r="B343" s="18"/>
      <c r="C343" s="18"/>
      <c r="D343" s="18"/>
    </row>
    <row r="344" spans="1:4" ht="12.75">
      <c r="A344" s="18"/>
      <c r="B344" s="18"/>
      <c r="C344" s="18"/>
      <c r="D344" s="18"/>
    </row>
    <row r="345" spans="1:4" ht="12.75">
      <c r="A345" s="18"/>
      <c r="B345" s="18"/>
      <c r="C345" s="18"/>
      <c r="D345" s="18"/>
    </row>
    <row r="346" spans="1:4" ht="12.75">
      <c r="A346" s="18"/>
      <c r="B346" s="18"/>
      <c r="C346" s="18"/>
      <c r="D346" s="18"/>
    </row>
    <row r="347" spans="1:4" ht="12.75">
      <c r="A347" s="18"/>
      <c r="B347" s="18"/>
      <c r="C347" s="18"/>
      <c r="D347" s="18"/>
    </row>
    <row r="348" spans="1:4" ht="12.75">
      <c r="A348" s="18"/>
      <c r="B348" s="18"/>
      <c r="C348" s="18"/>
      <c r="D348" s="18"/>
    </row>
    <row r="349" spans="1:4" ht="12.75">
      <c r="A349" s="18"/>
      <c r="B349" s="18"/>
      <c r="C349" s="18"/>
      <c r="D349" s="18"/>
    </row>
    <row r="350" spans="1:4" ht="12.75">
      <c r="A350" s="18"/>
      <c r="B350" s="18"/>
      <c r="C350" s="18"/>
      <c r="D350" s="18"/>
    </row>
    <row r="351" spans="1:4" ht="12.75">
      <c r="A351" s="18"/>
      <c r="B351" s="18"/>
      <c r="C351" s="18"/>
      <c r="D351" s="18"/>
    </row>
    <row r="352" spans="1:4" ht="12.75">
      <c r="A352" s="18"/>
      <c r="B352" s="18"/>
      <c r="C352" s="18"/>
      <c r="D352" s="18"/>
    </row>
    <row r="353" spans="1:4" ht="12.75">
      <c r="A353" s="18"/>
      <c r="B353" s="18"/>
      <c r="C353" s="18"/>
      <c r="D353" s="18"/>
    </row>
    <row r="354" spans="1:4" ht="12.75">
      <c r="A354" s="18"/>
      <c r="B354" s="18"/>
      <c r="C354" s="18"/>
      <c r="D354" s="18"/>
    </row>
    <row r="355" spans="1:4" ht="12.75">
      <c r="A355" s="18"/>
      <c r="B355" s="18"/>
      <c r="C355" s="18"/>
      <c r="D355" s="18"/>
    </row>
    <row r="356" spans="1:4" ht="12.75">
      <c r="A356" s="18"/>
      <c r="B356" s="18"/>
      <c r="C356" s="18"/>
      <c r="D356" s="18"/>
    </row>
    <row r="357" spans="1:4" ht="12.75">
      <c r="A357" s="18"/>
      <c r="B357" s="18"/>
      <c r="C357" s="18"/>
      <c r="D357" s="18"/>
    </row>
    <row r="358" spans="1:4" ht="12.75">
      <c r="A358" s="18"/>
      <c r="B358" s="18"/>
      <c r="C358" s="18"/>
      <c r="D358" s="18"/>
    </row>
    <row r="359" spans="1:4" ht="12.75">
      <c r="A359" s="18"/>
      <c r="B359" s="18"/>
      <c r="C359" s="18"/>
      <c r="D359" s="18"/>
    </row>
    <row r="360" spans="1:4" ht="12.75">
      <c r="A360" s="18"/>
      <c r="B360" s="18"/>
      <c r="C360" s="18"/>
      <c r="D360" s="18"/>
    </row>
    <row r="361" spans="1:4" ht="12.75">
      <c r="A361" s="18"/>
      <c r="B361" s="18"/>
      <c r="C361" s="18"/>
      <c r="D361" s="18"/>
    </row>
    <row r="362" spans="1:4" ht="12.75">
      <c r="A362" s="18"/>
      <c r="B362" s="18"/>
      <c r="C362" s="18"/>
      <c r="D362" s="18"/>
    </row>
    <row r="363" spans="1:4" ht="12.75">
      <c r="A363" s="18"/>
      <c r="B363" s="18"/>
      <c r="C363" s="18"/>
      <c r="D363" s="18"/>
    </row>
    <row r="364" spans="1:4" ht="12.75">
      <c r="A364" s="18"/>
      <c r="B364" s="18"/>
      <c r="C364" s="18"/>
      <c r="D364" s="18"/>
    </row>
    <row r="365" spans="1:4" ht="12.75">
      <c r="A365" s="18"/>
      <c r="B365" s="18"/>
      <c r="C365" s="18"/>
      <c r="D365" s="18"/>
    </row>
    <row r="366" spans="1:4" ht="12.75">
      <c r="A366" s="18"/>
      <c r="B366" s="18"/>
      <c r="C366" s="18"/>
      <c r="D366" s="18"/>
    </row>
    <row r="367" spans="1:4" ht="12.75">
      <c r="A367" s="18"/>
      <c r="B367" s="18"/>
      <c r="C367" s="18"/>
      <c r="D367" s="18"/>
    </row>
    <row r="368" spans="1:4" ht="12.75">
      <c r="A368" s="18"/>
      <c r="B368" s="18"/>
      <c r="C368" s="18"/>
      <c r="D368" s="18"/>
    </row>
    <row r="369" spans="1:4" ht="12.75">
      <c r="A369" s="18"/>
      <c r="B369" s="18"/>
      <c r="C369" s="18"/>
      <c r="D369" s="18"/>
    </row>
    <row r="370" spans="1:4" ht="12.75">
      <c r="A370" s="18"/>
      <c r="B370" s="18"/>
      <c r="C370" s="18"/>
      <c r="D370" s="18"/>
    </row>
    <row r="371" spans="1:4" ht="12.75">
      <c r="A371" s="18"/>
      <c r="B371" s="18"/>
      <c r="C371" s="18"/>
      <c r="D371" s="18"/>
    </row>
    <row r="372" spans="1:4" ht="12.75">
      <c r="A372" s="18"/>
      <c r="B372" s="18"/>
      <c r="C372" s="18"/>
      <c r="D372" s="18"/>
    </row>
    <row r="373" spans="1:4" ht="12.75">
      <c r="A373" s="18"/>
      <c r="B373" s="18"/>
      <c r="C373" s="18"/>
      <c r="D373" s="18"/>
    </row>
    <row r="374" spans="1:4" ht="12.75">
      <c r="A374" s="18"/>
      <c r="B374" s="18"/>
      <c r="C374" s="18"/>
      <c r="D374" s="18"/>
    </row>
    <row r="375" spans="1:4" ht="12.75">
      <c r="A375" s="18"/>
      <c r="B375" s="18"/>
      <c r="C375" s="18"/>
      <c r="D375" s="18"/>
    </row>
    <row r="376" spans="1:4" ht="12.75">
      <c r="A376" s="18"/>
      <c r="B376" s="18"/>
      <c r="C376" s="18"/>
      <c r="D376" s="18"/>
    </row>
    <row r="377" spans="1:4" ht="12.75">
      <c r="A377" s="18"/>
      <c r="B377" s="18"/>
      <c r="C377" s="18"/>
      <c r="D377" s="18"/>
    </row>
    <row r="378" spans="1:4" ht="12.75">
      <c r="A378" s="18"/>
      <c r="B378" s="18"/>
      <c r="C378" s="18"/>
      <c r="D378" s="18"/>
    </row>
    <row r="379" spans="1:4" ht="12.75">
      <c r="A379" s="18"/>
      <c r="B379" s="18"/>
      <c r="C379" s="18"/>
      <c r="D379" s="18"/>
    </row>
    <row r="380" spans="1:4" ht="12.75">
      <c r="A380" s="18"/>
      <c r="B380" s="18"/>
      <c r="C380" s="18"/>
      <c r="D380" s="18"/>
    </row>
    <row r="381" spans="1:4" ht="12.75">
      <c r="A381" s="18"/>
      <c r="B381" s="18"/>
      <c r="C381" s="18"/>
      <c r="D381" s="18"/>
    </row>
    <row r="382" spans="1:4" ht="12.75">
      <c r="A382" s="18"/>
      <c r="B382" s="18"/>
      <c r="C382" s="18"/>
      <c r="D382" s="18"/>
    </row>
    <row r="383" spans="1:4" ht="12.75">
      <c r="A383" s="18"/>
      <c r="B383" s="18"/>
      <c r="C383" s="18"/>
      <c r="D383" s="18"/>
    </row>
    <row r="384" spans="1:4" ht="12.75">
      <c r="A384" s="18"/>
      <c r="B384" s="18"/>
      <c r="C384" s="18"/>
      <c r="D384" s="18"/>
    </row>
    <row r="385" spans="1:4" ht="12.75">
      <c r="A385" s="18"/>
      <c r="B385" s="18"/>
      <c r="C385" s="18"/>
      <c r="D385" s="18"/>
    </row>
    <row r="386" spans="1:4" ht="12.75">
      <c r="A386" s="18"/>
      <c r="B386" s="18"/>
      <c r="C386" s="18"/>
      <c r="D386" s="18"/>
    </row>
    <row r="387" spans="1:4" ht="12.75">
      <c r="A387" s="18"/>
      <c r="B387" s="18"/>
      <c r="C387" s="18"/>
      <c r="D387" s="18"/>
    </row>
    <row r="388" spans="1:4" ht="12.75">
      <c r="A388" s="18"/>
      <c r="B388" s="18"/>
      <c r="C388" s="18"/>
      <c r="D388" s="18"/>
    </row>
    <row r="389" spans="1:4" ht="12.75">
      <c r="A389" s="18"/>
      <c r="B389" s="18"/>
      <c r="C389" s="18"/>
      <c r="D389" s="18"/>
    </row>
    <row r="390" spans="1:4" ht="12.75">
      <c r="A390" s="18"/>
      <c r="B390" s="18"/>
      <c r="C390" s="18"/>
      <c r="D390" s="18"/>
    </row>
    <row r="391" spans="1:4" ht="12.75">
      <c r="A391" s="18"/>
      <c r="B391" s="18"/>
      <c r="C391" s="18"/>
      <c r="D391" s="18"/>
    </row>
    <row r="392" spans="1:4" ht="12.75">
      <c r="A392" s="18"/>
      <c r="B392" s="18"/>
      <c r="C392" s="18"/>
      <c r="D392" s="18"/>
    </row>
    <row r="393" spans="1:4" ht="12.75">
      <c r="A393" s="18"/>
      <c r="B393" s="18"/>
      <c r="C393" s="18"/>
      <c r="D393" s="18"/>
    </row>
    <row r="394" spans="1:4" ht="12.75">
      <c r="A394" s="18"/>
      <c r="B394" s="18"/>
      <c r="C394" s="18"/>
      <c r="D394" s="18"/>
    </row>
    <row r="395" spans="1:4" ht="12.75">
      <c r="A395" s="18"/>
      <c r="B395" s="18"/>
      <c r="C395" s="18"/>
      <c r="D395" s="18"/>
    </row>
    <row r="396" spans="1:4" ht="12.75">
      <c r="A396" s="18"/>
      <c r="B396" s="18"/>
      <c r="C396" s="18"/>
      <c r="D396" s="18"/>
    </row>
    <row r="397" spans="1:4" ht="12.75">
      <c r="A397" s="18"/>
      <c r="B397" s="18"/>
      <c r="C397" s="18"/>
      <c r="D397" s="18"/>
    </row>
    <row r="398" spans="1:4" ht="12.75">
      <c r="A398" s="18"/>
      <c r="B398" s="18"/>
      <c r="C398" s="18"/>
      <c r="D398" s="18"/>
    </row>
    <row r="399" spans="1:4" ht="12.75">
      <c r="A399" s="18"/>
      <c r="B399" s="18"/>
      <c r="C399" s="18"/>
      <c r="D399" s="18"/>
    </row>
    <row r="400" spans="1:4" ht="12.75">
      <c r="A400" s="18"/>
      <c r="B400" s="18"/>
      <c r="C400" s="18"/>
      <c r="D400" s="18"/>
    </row>
    <row r="401" spans="1:4" ht="12.75">
      <c r="A401" s="18"/>
      <c r="B401" s="18"/>
      <c r="C401" s="18"/>
      <c r="D401" s="18"/>
    </row>
    <row r="402" spans="1:4" ht="12.75">
      <c r="A402" s="18"/>
      <c r="B402" s="18"/>
      <c r="C402" s="18"/>
      <c r="D402" s="18"/>
    </row>
    <row r="403" spans="1:4" ht="12.75">
      <c r="A403" s="18"/>
      <c r="B403" s="18"/>
      <c r="C403" s="18"/>
      <c r="D403" s="18"/>
    </row>
    <row r="404" spans="1:4" ht="12.75">
      <c r="A404" s="18"/>
      <c r="B404" s="18"/>
      <c r="C404" s="18"/>
      <c r="D404" s="18"/>
    </row>
    <row r="405" spans="1:4" ht="12.75">
      <c r="A405" s="18"/>
      <c r="B405" s="18"/>
      <c r="C405" s="18"/>
      <c r="D405" s="18"/>
    </row>
    <row r="406" spans="1:4" ht="12.75">
      <c r="A406" s="18"/>
      <c r="B406" s="18"/>
      <c r="C406" s="18"/>
      <c r="D406" s="18"/>
    </row>
    <row r="407" spans="1:4" ht="12.75">
      <c r="A407" s="18"/>
      <c r="B407" s="18"/>
      <c r="C407" s="18"/>
      <c r="D407" s="18"/>
    </row>
    <row r="408" spans="1:4" ht="12.75">
      <c r="A408" s="18"/>
      <c r="B408" s="18"/>
      <c r="C408" s="18"/>
      <c r="D408" s="18"/>
    </row>
    <row r="409" spans="1:4" ht="12.75">
      <c r="A409" s="18"/>
      <c r="B409" s="18"/>
      <c r="C409" s="18"/>
      <c r="D409" s="18"/>
    </row>
    <row r="410" spans="1:4" ht="12.75">
      <c r="A410" s="18"/>
      <c r="B410" s="18"/>
      <c r="C410" s="18"/>
      <c r="D410" s="18"/>
    </row>
    <row r="411" spans="1:4" ht="12.75">
      <c r="A411" s="18"/>
      <c r="B411" s="18"/>
      <c r="C411" s="18"/>
      <c r="D411" s="18"/>
    </row>
    <row r="412" spans="1:4" ht="12.75">
      <c r="A412" s="18"/>
      <c r="B412" s="18"/>
      <c r="C412" s="18"/>
      <c r="D412" s="18"/>
    </row>
    <row r="413" spans="1:4" ht="12.75">
      <c r="A413" s="18"/>
      <c r="B413" s="18"/>
      <c r="C413" s="18"/>
      <c r="D413" s="18"/>
    </row>
    <row r="414" spans="1:4" ht="12.75">
      <c r="A414" s="18"/>
      <c r="B414" s="18"/>
      <c r="C414" s="18"/>
      <c r="D414" s="18"/>
    </row>
    <row r="415" spans="1:4" ht="12.75">
      <c r="A415" s="18"/>
      <c r="B415" s="18"/>
      <c r="C415" s="18"/>
      <c r="D415" s="18"/>
    </row>
    <row r="416" spans="1:4" ht="12.75">
      <c r="A416" s="18"/>
      <c r="B416" s="18"/>
      <c r="C416" s="18"/>
      <c r="D416" s="18"/>
    </row>
    <row r="417" spans="1:4" ht="12.75">
      <c r="A417" s="18"/>
      <c r="B417" s="18"/>
      <c r="C417" s="18"/>
      <c r="D417" s="18"/>
    </row>
    <row r="418" spans="1:4" ht="12.75">
      <c r="A418" s="18"/>
      <c r="B418" s="18"/>
      <c r="C418" s="18"/>
      <c r="D418" s="18"/>
    </row>
    <row r="419" spans="1:4" ht="12.75">
      <c r="A419" s="18"/>
      <c r="B419" s="18"/>
      <c r="C419" s="18"/>
      <c r="D419" s="18"/>
    </row>
    <row r="420" spans="1:4" ht="12.75">
      <c r="A420" s="18"/>
      <c r="B420" s="18"/>
      <c r="C420" s="18"/>
      <c r="D420" s="18"/>
    </row>
    <row r="421" spans="1:4" ht="12.75">
      <c r="A421" s="18"/>
      <c r="B421" s="18"/>
      <c r="C421" s="18"/>
      <c r="D421" s="18"/>
    </row>
    <row r="422" spans="1:4" ht="12.75">
      <c r="A422" s="18"/>
      <c r="B422" s="18"/>
      <c r="C422" s="18"/>
      <c r="D422" s="18"/>
    </row>
    <row r="423" spans="1:4" ht="12.75">
      <c r="A423" s="18"/>
      <c r="B423" s="18"/>
      <c r="C423" s="18"/>
      <c r="D423" s="18"/>
    </row>
    <row r="424" spans="1:4" ht="12.75">
      <c r="A424" s="18"/>
      <c r="B424" s="18"/>
      <c r="C424" s="18"/>
      <c r="D424" s="18"/>
    </row>
    <row r="425" spans="1:4" ht="12.75">
      <c r="A425" s="18"/>
      <c r="B425" s="18"/>
      <c r="C425" s="18"/>
      <c r="D425" s="18"/>
    </row>
    <row r="426" spans="1:4" ht="12.75">
      <c r="A426" s="18"/>
      <c r="B426" s="18"/>
      <c r="C426" s="18"/>
      <c r="D426" s="18"/>
    </row>
    <row r="427" spans="1:4" ht="12.75">
      <c r="A427" s="18"/>
      <c r="B427" s="18"/>
      <c r="C427" s="18"/>
      <c r="D427" s="18"/>
    </row>
    <row r="428" spans="1:4" ht="12.75">
      <c r="A428" s="18"/>
      <c r="B428" s="18"/>
      <c r="C428" s="18"/>
      <c r="D428" s="18"/>
    </row>
    <row r="429" spans="1:4" ht="12.75">
      <c r="A429" s="18"/>
      <c r="B429" s="18"/>
      <c r="C429" s="18"/>
      <c r="D429" s="18"/>
    </row>
    <row r="430" spans="1:4" ht="12.75">
      <c r="A430" s="18"/>
      <c r="B430" s="18"/>
      <c r="C430" s="18"/>
      <c r="D430" s="18"/>
    </row>
    <row r="431" spans="1:4" ht="12.75">
      <c r="A431" s="18"/>
      <c r="B431" s="18"/>
      <c r="C431" s="18"/>
      <c r="D431" s="18"/>
    </row>
    <row r="432" spans="1:4" ht="12.75">
      <c r="A432" s="18"/>
      <c r="B432" s="18"/>
      <c r="C432" s="18"/>
      <c r="D432" s="18"/>
    </row>
    <row r="433" spans="1:4" ht="12.75">
      <c r="A433" s="18"/>
      <c r="B433" s="18"/>
      <c r="C433" s="18"/>
      <c r="D433" s="18"/>
    </row>
    <row r="434" spans="1:4" ht="12.75">
      <c r="A434" s="18"/>
      <c r="B434" s="18"/>
      <c r="C434" s="18"/>
      <c r="D434" s="18"/>
    </row>
    <row r="435" spans="1:4" ht="12.75">
      <c r="A435" s="18"/>
      <c r="B435" s="18"/>
      <c r="C435" s="18"/>
      <c r="D435" s="18"/>
    </row>
    <row r="436" spans="1:4" ht="12.75">
      <c r="A436" s="18"/>
      <c r="B436" s="18"/>
      <c r="C436" s="18"/>
      <c r="D436" s="18"/>
    </row>
    <row r="437" spans="1:4" ht="12.75">
      <c r="A437" s="18"/>
      <c r="B437" s="18"/>
      <c r="C437" s="18"/>
      <c r="D437" s="18"/>
    </row>
    <row r="438" spans="1:4" ht="12.75">
      <c r="A438" s="18"/>
      <c r="B438" s="18"/>
      <c r="C438" s="18"/>
      <c r="D438" s="18"/>
    </row>
    <row r="439" spans="1:4" ht="12.75">
      <c r="A439" s="18"/>
      <c r="B439" s="18"/>
      <c r="C439" s="18"/>
      <c r="D439" s="18"/>
    </row>
    <row r="440" spans="1:4" ht="12.75">
      <c r="A440" s="18"/>
      <c r="B440" s="18"/>
      <c r="C440" s="18"/>
      <c r="D440" s="18"/>
    </row>
    <row r="441" spans="1:4" ht="12.75">
      <c r="A441" s="18"/>
      <c r="B441" s="18"/>
      <c r="C441" s="18"/>
      <c r="D441" s="18"/>
    </row>
    <row r="442" spans="1:4" ht="12.75">
      <c r="A442" s="18"/>
      <c r="B442" s="18"/>
      <c r="C442" s="18"/>
      <c r="D442" s="18"/>
    </row>
    <row r="443" spans="1:4" ht="12.75">
      <c r="A443" s="18"/>
      <c r="B443" s="18"/>
      <c r="C443" s="18"/>
      <c r="D443" s="18"/>
    </row>
    <row r="444" spans="1:4" ht="12.75">
      <c r="A444" s="18"/>
      <c r="B444" s="18"/>
      <c r="C444" s="18"/>
      <c r="D444" s="18"/>
    </row>
    <row r="445" spans="1:4" ht="12.75">
      <c r="A445" s="18"/>
      <c r="B445" s="18"/>
      <c r="C445" s="18"/>
      <c r="D445" s="18"/>
    </row>
    <row r="446" spans="1:4" ht="12.75">
      <c r="A446" s="18"/>
      <c r="B446" s="18"/>
      <c r="C446" s="18"/>
      <c r="D446" s="18"/>
    </row>
    <row r="447" spans="1:4" ht="12.75">
      <c r="A447" s="18"/>
      <c r="B447" s="18"/>
      <c r="C447" s="18"/>
      <c r="D447" s="18"/>
    </row>
    <row r="448" spans="1:4" ht="12.75">
      <c r="A448" s="18"/>
      <c r="B448" s="18"/>
      <c r="C448" s="18"/>
      <c r="D448" s="18"/>
    </row>
    <row r="449" spans="1:4" ht="12.75">
      <c r="A449" s="18"/>
      <c r="B449" s="18"/>
      <c r="C449" s="18"/>
      <c r="D449" s="18"/>
    </row>
    <row r="450" spans="1:4" ht="12.75">
      <c r="A450" s="18"/>
      <c r="B450" s="18"/>
      <c r="C450" s="18"/>
      <c r="D450" s="18"/>
    </row>
    <row r="451" spans="1:4" ht="12.75">
      <c r="A451" s="18"/>
      <c r="B451" s="18"/>
      <c r="C451" s="18"/>
      <c r="D451" s="18"/>
    </row>
    <row r="452" spans="1:4" ht="12.75">
      <c r="A452" s="18"/>
      <c r="B452" s="18"/>
      <c r="C452" s="18"/>
      <c r="D452" s="18"/>
    </row>
    <row r="453" spans="1:4" ht="12.75">
      <c r="A453" s="18"/>
      <c r="B453" s="18"/>
      <c r="C453" s="18"/>
      <c r="D453" s="18"/>
    </row>
    <row r="454" spans="1:4" ht="12.75">
      <c r="A454" s="18"/>
      <c r="B454" s="18"/>
      <c r="C454" s="18"/>
      <c r="D454" s="18"/>
    </row>
    <row r="455" spans="1:4" ht="12.75">
      <c r="A455" s="18"/>
      <c r="B455" s="18"/>
      <c r="C455" s="18"/>
      <c r="D455" s="18"/>
    </row>
    <row r="456" spans="1:4" ht="12.75">
      <c r="A456" s="18"/>
      <c r="B456" s="18"/>
      <c r="C456" s="18"/>
      <c r="D456" s="18"/>
    </row>
    <row r="457" spans="1:4" ht="12.75">
      <c r="A457" s="18"/>
      <c r="B457" s="18"/>
      <c r="C457" s="18"/>
      <c r="D457" s="18"/>
    </row>
    <row r="458" spans="1:4" ht="12.75">
      <c r="A458" s="18"/>
      <c r="B458" s="18"/>
      <c r="C458" s="18"/>
      <c r="D458" s="18"/>
    </row>
    <row r="459" spans="1:4" ht="12.75">
      <c r="A459" s="18"/>
      <c r="B459" s="18"/>
      <c r="C459" s="18"/>
      <c r="D459" s="18"/>
    </row>
    <row r="460" spans="1:4" ht="12.75">
      <c r="A460" s="18"/>
      <c r="B460" s="18"/>
      <c r="C460" s="18"/>
      <c r="D460" s="18"/>
    </row>
    <row r="461" spans="1:4" ht="12.75">
      <c r="A461" s="18"/>
      <c r="B461" s="18"/>
      <c r="C461" s="18"/>
      <c r="D461" s="18"/>
    </row>
    <row r="462" spans="1:4" ht="12.75">
      <c r="A462" s="18"/>
      <c r="B462" s="18"/>
      <c r="C462" s="18"/>
      <c r="D462" s="18"/>
    </row>
    <row r="463" spans="1:4" ht="12.75">
      <c r="A463" s="18"/>
      <c r="B463" s="18"/>
      <c r="C463" s="18"/>
      <c r="D463" s="18"/>
    </row>
    <row r="464" spans="1:4" ht="12.75">
      <c r="A464" s="18"/>
      <c r="B464" s="18"/>
      <c r="C464" s="18"/>
      <c r="D464" s="18"/>
    </row>
    <row r="465" spans="1:4" ht="12.75">
      <c r="A465" s="18"/>
      <c r="B465" s="18"/>
      <c r="C465" s="18"/>
      <c r="D465" s="18"/>
    </row>
    <row r="466" spans="1:4" ht="12.75">
      <c r="A466" s="18"/>
      <c r="B466" s="18"/>
      <c r="C466" s="18"/>
      <c r="D466" s="18"/>
    </row>
    <row r="467" spans="1:4" ht="12.75">
      <c r="A467" s="18"/>
      <c r="B467" s="18"/>
      <c r="C467" s="18"/>
      <c r="D467" s="18"/>
    </row>
    <row r="468" spans="1:4" ht="12.75">
      <c r="A468" s="18"/>
      <c r="B468" s="18"/>
      <c r="C468" s="18"/>
      <c r="D468" s="18"/>
    </row>
    <row r="469" spans="1:4" ht="12.75">
      <c r="A469" s="18"/>
      <c r="B469" s="18"/>
      <c r="C469" s="18"/>
      <c r="D469" s="18"/>
    </row>
    <row r="470" spans="1:4" ht="12.75">
      <c r="A470" s="18"/>
      <c r="B470" s="18"/>
      <c r="C470" s="18"/>
      <c r="D470" s="18"/>
    </row>
    <row r="471" spans="1:4" ht="12.75">
      <c r="A471" s="18"/>
      <c r="B471" s="18"/>
      <c r="C471" s="18"/>
      <c r="D471" s="18"/>
    </row>
    <row r="472" spans="1:4" ht="12.75">
      <c r="A472" s="18"/>
      <c r="B472" s="18"/>
      <c r="C472" s="18"/>
      <c r="D472" s="18"/>
    </row>
    <row r="473" spans="1:4" ht="12.75">
      <c r="A473" s="18"/>
      <c r="B473" s="18"/>
      <c r="C473" s="18"/>
      <c r="D473" s="18"/>
    </row>
    <row r="474" spans="1:4" ht="12.75">
      <c r="A474" s="18"/>
      <c r="B474" s="18"/>
      <c r="C474" s="18"/>
      <c r="D474" s="18"/>
    </row>
    <row r="475" spans="1:4" ht="12.75">
      <c r="A475" s="18"/>
      <c r="B475" s="18"/>
      <c r="C475" s="18"/>
      <c r="D475" s="18"/>
    </row>
    <row r="476" spans="1:4" ht="12.75">
      <c r="A476" s="18"/>
      <c r="B476" s="18"/>
      <c r="C476" s="18"/>
      <c r="D476" s="18"/>
    </row>
    <row r="477" spans="1:4" ht="12.75">
      <c r="A477" s="18"/>
      <c r="B477" s="18"/>
      <c r="C477" s="18"/>
      <c r="D477" s="18"/>
    </row>
    <row r="478" spans="1:4" ht="12.75">
      <c r="A478" s="18"/>
      <c r="B478" s="18"/>
      <c r="C478" s="18"/>
      <c r="D478" s="18"/>
    </row>
    <row r="479" spans="1:4" ht="12.75">
      <c r="A479" s="18"/>
      <c r="B479" s="18"/>
      <c r="C479" s="18"/>
      <c r="D479" s="18"/>
    </row>
    <row r="480" spans="1:4" ht="12.75">
      <c r="A480" s="18"/>
      <c r="B480" s="18"/>
      <c r="C480" s="18"/>
      <c r="D480" s="18"/>
    </row>
    <row r="481" spans="1:4" ht="12.75">
      <c r="A481" s="18"/>
      <c r="B481" s="18"/>
      <c r="C481" s="18"/>
      <c r="D481" s="18"/>
    </row>
    <row r="482" spans="1:4" ht="12.75">
      <c r="A482" s="18"/>
      <c r="B482" s="18"/>
      <c r="C482" s="18"/>
      <c r="D482" s="18"/>
    </row>
    <row r="483" spans="1:4" ht="12.75">
      <c r="A483" s="18"/>
      <c r="B483" s="18"/>
      <c r="C483" s="18"/>
      <c r="D483" s="18"/>
    </row>
    <row r="484" spans="1:4" ht="12.75">
      <c r="A484" s="18"/>
      <c r="B484" s="18"/>
      <c r="C484" s="18"/>
      <c r="D484" s="18"/>
    </row>
    <row r="485" spans="1:4" ht="12.75">
      <c r="A485" s="18"/>
      <c r="B485" s="18"/>
      <c r="C485" s="18"/>
      <c r="D485" s="18"/>
    </row>
    <row r="486" spans="1:4" ht="12.75">
      <c r="A486" s="18"/>
      <c r="B486" s="18"/>
      <c r="C486" s="18"/>
      <c r="D486" s="18"/>
    </row>
    <row r="487" spans="1:4" ht="12.75">
      <c r="A487" s="18"/>
      <c r="B487" s="18"/>
      <c r="C487" s="18"/>
      <c r="D487" s="18"/>
    </row>
    <row r="488" spans="1:4" ht="12.75">
      <c r="A488" s="18"/>
      <c r="B488" s="18"/>
      <c r="C488" s="18"/>
      <c r="D488" s="18"/>
    </row>
    <row r="489" spans="1:4" ht="12.75">
      <c r="A489" s="18"/>
      <c r="B489" s="18"/>
      <c r="C489" s="18"/>
      <c r="D489" s="18"/>
    </row>
    <row r="490" spans="1:4" ht="12.75">
      <c r="A490" s="18"/>
      <c r="B490" s="18"/>
      <c r="C490" s="18"/>
      <c r="D490" s="18"/>
    </row>
    <row r="491" spans="1:4" ht="12.75">
      <c r="A491" s="18"/>
      <c r="B491" s="18"/>
      <c r="C491" s="18"/>
      <c r="D491" s="18"/>
    </row>
    <row r="492" spans="1:4" ht="12.75">
      <c r="A492" s="18"/>
      <c r="B492" s="18"/>
      <c r="C492" s="18"/>
      <c r="D492" s="18"/>
    </row>
    <row r="493" spans="1:4" ht="12.75">
      <c r="A493" s="18"/>
      <c r="B493" s="18"/>
      <c r="C493" s="18"/>
      <c r="D493" s="18"/>
    </row>
    <row r="494" spans="1:4" ht="12.75">
      <c r="A494" s="18"/>
      <c r="B494" s="18"/>
      <c r="C494" s="18"/>
      <c r="D494" s="18"/>
    </row>
    <row r="495" spans="1:4" ht="12.75">
      <c r="A495" s="18"/>
      <c r="B495" s="18"/>
      <c r="C495" s="18"/>
      <c r="D495" s="18"/>
    </row>
    <row r="496" spans="1:4" ht="12.75">
      <c r="A496" s="18"/>
      <c r="B496" s="18"/>
      <c r="C496" s="18"/>
      <c r="D496" s="18"/>
    </row>
    <row r="497" spans="1:4" ht="12.75">
      <c r="A497" s="18"/>
      <c r="B497" s="18"/>
      <c r="C497" s="18"/>
      <c r="D497" s="18"/>
    </row>
    <row r="498" spans="1:4" ht="12.75">
      <c r="A498" s="18"/>
      <c r="B498" s="18"/>
      <c r="C498" s="18"/>
      <c r="D498" s="18"/>
    </row>
    <row r="499" spans="1:4" ht="12.75">
      <c r="A499" s="18"/>
      <c r="B499" s="18"/>
      <c r="C499" s="18"/>
      <c r="D499" s="18"/>
    </row>
    <row r="500" spans="1:4" ht="12.75">
      <c r="A500" s="18"/>
      <c r="B500" s="18"/>
      <c r="C500" s="18"/>
      <c r="D500" s="18"/>
    </row>
    <row r="501" spans="1:4" ht="12.75">
      <c r="A501" s="18"/>
      <c r="B501" s="18"/>
      <c r="C501" s="18"/>
      <c r="D501" s="18"/>
    </row>
    <row r="502" spans="1:4" ht="12.75">
      <c r="A502" s="18"/>
      <c r="B502" s="18"/>
      <c r="C502" s="18"/>
      <c r="D502" s="18"/>
    </row>
    <row r="503" spans="1:4" ht="12.75">
      <c r="A503" s="18"/>
      <c r="B503" s="18"/>
      <c r="C503" s="18"/>
      <c r="D503" s="18"/>
    </row>
    <row r="504" spans="1:4" ht="12.75">
      <c r="A504" s="18"/>
      <c r="B504" s="18"/>
      <c r="C504" s="18"/>
      <c r="D504" s="18"/>
    </row>
    <row r="505" spans="1:4" ht="12.75">
      <c r="A505" s="18"/>
      <c r="B505" s="18"/>
      <c r="C505" s="18"/>
      <c r="D505" s="18"/>
    </row>
    <row r="506" spans="1:4" ht="12.75">
      <c r="A506" s="18"/>
      <c r="B506" s="18"/>
      <c r="C506" s="18"/>
      <c r="D506" s="18"/>
    </row>
    <row r="507" spans="1:4" ht="12.75">
      <c r="A507" s="18"/>
      <c r="B507" s="18"/>
      <c r="C507" s="18"/>
      <c r="D507" s="18"/>
    </row>
    <row r="508" spans="1:4" ht="12.75">
      <c r="A508" s="18"/>
      <c r="B508" s="18"/>
      <c r="C508" s="18"/>
      <c r="D508" s="18"/>
    </row>
    <row r="509" spans="1:4" ht="12.75">
      <c r="A509" s="18"/>
      <c r="B509" s="18"/>
      <c r="C509" s="18"/>
      <c r="D509" s="18"/>
    </row>
    <row r="510" spans="1:4" ht="12.75">
      <c r="A510" s="18"/>
      <c r="B510" s="18"/>
      <c r="C510" s="18"/>
      <c r="D510" s="18"/>
    </row>
    <row r="511" spans="1:4" ht="12.75">
      <c r="A511" s="18"/>
      <c r="B511" s="18"/>
      <c r="C511" s="18"/>
      <c r="D511" s="18"/>
    </row>
    <row r="512" spans="1:4" ht="12.75">
      <c r="A512" s="18"/>
      <c r="B512" s="18"/>
      <c r="C512" s="18"/>
      <c r="D512" s="18"/>
    </row>
    <row r="513" spans="1:4" ht="12.75">
      <c r="A513" s="18"/>
      <c r="B513" s="18"/>
      <c r="C513" s="18"/>
      <c r="D513" s="18"/>
    </row>
    <row r="514" spans="1:4" ht="12.75">
      <c r="A514" s="18"/>
      <c r="B514" s="18"/>
      <c r="C514" s="18"/>
      <c r="D514" s="18"/>
    </row>
    <row r="515" spans="1:4" ht="12.75">
      <c r="A515" s="18"/>
      <c r="B515" s="18"/>
      <c r="C515" s="18"/>
      <c r="D515" s="18"/>
    </row>
    <row r="516" spans="1:4" ht="12.75">
      <c r="A516" s="18"/>
      <c r="B516" s="18"/>
      <c r="C516" s="18"/>
      <c r="D516" s="18"/>
    </row>
    <row r="517" spans="1:4" ht="12.75">
      <c r="A517" s="18"/>
      <c r="B517" s="18"/>
      <c r="C517" s="18"/>
      <c r="D517" s="18"/>
    </row>
    <row r="518" spans="1:4" ht="12.75">
      <c r="A518" s="18"/>
      <c r="B518" s="18"/>
      <c r="C518" s="18"/>
      <c r="D518" s="18"/>
    </row>
    <row r="519" spans="1:4" ht="12.75">
      <c r="A519" s="18"/>
      <c r="B519" s="18"/>
      <c r="C519" s="18"/>
      <c r="D519" s="18"/>
    </row>
    <row r="520" spans="1:4" ht="12.75">
      <c r="A520" s="18"/>
      <c r="B520" s="18"/>
      <c r="C520" s="18"/>
      <c r="D520" s="18"/>
    </row>
    <row r="521" spans="1:4" ht="12.75">
      <c r="A521" s="18"/>
      <c r="B521" s="18"/>
      <c r="C521" s="18"/>
      <c r="D521" s="18"/>
    </row>
    <row r="522" spans="1:4" ht="12.75">
      <c r="A522" s="18"/>
      <c r="B522" s="18"/>
      <c r="C522" s="18"/>
      <c r="D522" s="18"/>
    </row>
    <row r="523" spans="1:4" ht="12.75">
      <c r="A523" s="18"/>
      <c r="B523" s="18"/>
      <c r="C523" s="18"/>
      <c r="D523" s="18"/>
    </row>
    <row r="524" spans="1:4" ht="12.75">
      <c r="A524" s="18"/>
      <c r="B524" s="18"/>
      <c r="C524" s="18"/>
      <c r="D524" s="18"/>
    </row>
    <row r="525" spans="1:4" ht="12.75">
      <c r="A525" s="18"/>
      <c r="B525" s="18"/>
      <c r="C525" s="18"/>
      <c r="D525" s="18"/>
    </row>
    <row r="526" spans="1:4" ht="12.75">
      <c r="A526" s="18"/>
      <c r="B526" s="18"/>
      <c r="C526" s="18"/>
      <c r="D526" s="18"/>
    </row>
    <row r="527" spans="1:4" ht="12.75">
      <c r="A527" s="18"/>
      <c r="B527" s="18"/>
      <c r="C527" s="18"/>
      <c r="D527" s="18"/>
    </row>
    <row r="528" spans="1:4" ht="12.75">
      <c r="A528" s="18"/>
      <c r="B528" s="18"/>
      <c r="C528" s="18"/>
      <c r="D528" s="18"/>
    </row>
    <row r="529" spans="1:4" ht="12.75">
      <c r="A529" s="18"/>
      <c r="B529" s="18"/>
      <c r="C529" s="18"/>
      <c r="D529" s="18"/>
    </row>
    <row r="530" spans="1:4" ht="12.75">
      <c r="A530" s="18"/>
      <c r="B530" s="18"/>
      <c r="C530" s="18"/>
      <c r="D530" s="18"/>
    </row>
    <row r="531" spans="1:4" ht="12.75">
      <c r="A531" s="18"/>
      <c r="B531" s="18"/>
      <c r="C531" s="18"/>
      <c r="D531" s="18"/>
    </row>
    <row r="532" spans="1:4" ht="12.75">
      <c r="A532" s="18"/>
      <c r="B532" s="18"/>
      <c r="C532" s="18"/>
      <c r="D532" s="18"/>
    </row>
    <row r="533" spans="1:4" ht="12.75">
      <c r="A533" s="18"/>
      <c r="B533" s="18"/>
      <c r="C533" s="18"/>
      <c r="D533" s="18"/>
    </row>
    <row r="534" spans="1:4" ht="12.75">
      <c r="A534" s="18"/>
      <c r="B534" s="18"/>
      <c r="C534" s="18"/>
      <c r="D534" s="18"/>
    </row>
    <row r="535" spans="1:4" ht="12.75">
      <c r="A535" s="18"/>
      <c r="B535" s="18"/>
      <c r="C535" s="18"/>
      <c r="D535" s="18"/>
    </row>
    <row r="536" spans="1:4" ht="12.75">
      <c r="A536" s="18"/>
      <c r="B536" s="18"/>
      <c r="C536" s="18"/>
      <c r="D536" s="18"/>
    </row>
    <row r="537" spans="1:4" ht="12.75">
      <c r="A537" s="18"/>
      <c r="B537" s="18"/>
      <c r="C537" s="18"/>
      <c r="D537" s="18"/>
    </row>
    <row r="538" spans="1:4" ht="12.75">
      <c r="A538" s="18"/>
      <c r="B538" s="18"/>
      <c r="C538" s="18"/>
      <c r="D538" s="18"/>
    </row>
    <row r="539" spans="1:4" ht="12.75">
      <c r="A539" s="18"/>
      <c r="B539" s="18"/>
      <c r="C539" s="18"/>
      <c r="D539" s="18"/>
    </row>
    <row r="540" spans="1:4" ht="12.75">
      <c r="A540" s="18"/>
      <c r="B540" s="18"/>
      <c r="C540" s="18"/>
      <c r="D540" s="18"/>
    </row>
    <row r="541" spans="1:4" ht="12.75">
      <c r="A541" s="18"/>
      <c r="B541" s="18"/>
      <c r="C541" s="18"/>
      <c r="D541" s="18"/>
    </row>
    <row r="542" spans="1:4" ht="12.75">
      <c r="A542" s="18"/>
      <c r="B542" s="18"/>
      <c r="C542" s="18"/>
      <c r="D542" s="18"/>
    </row>
    <row r="543" spans="1:4" ht="12.75">
      <c r="A543" s="18"/>
      <c r="B543" s="18"/>
      <c r="C543" s="18"/>
      <c r="D543" s="18"/>
    </row>
    <row r="544" spans="1:4" ht="12.75">
      <c r="A544" s="18"/>
      <c r="B544" s="18"/>
      <c r="C544" s="18"/>
      <c r="D544" s="18"/>
    </row>
    <row r="545" spans="1:4" ht="12.75">
      <c r="A545" s="18"/>
      <c r="B545" s="18"/>
      <c r="C545" s="18"/>
      <c r="D545" s="18"/>
    </row>
    <row r="546" spans="1:4" ht="12.75">
      <c r="A546" s="18"/>
      <c r="B546" s="18"/>
      <c r="C546" s="18"/>
      <c r="D546" s="18"/>
    </row>
    <row r="547" spans="1:4" ht="12.75">
      <c r="A547" s="18"/>
      <c r="B547" s="18"/>
      <c r="C547" s="18"/>
      <c r="D547" s="18"/>
    </row>
    <row r="548" spans="1:4" ht="12.75">
      <c r="A548" s="18"/>
      <c r="B548" s="18"/>
      <c r="C548" s="18"/>
      <c r="D548" s="18"/>
    </row>
    <row r="549" spans="1:4" ht="12.75">
      <c r="A549" s="18"/>
      <c r="B549" s="18"/>
      <c r="C549" s="18"/>
      <c r="D549" s="18"/>
    </row>
    <row r="550" spans="1:4" ht="12.75">
      <c r="A550" s="18"/>
      <c r="B550" s="18"/>
      <c r="C550" s="18"/>
      <c r="D550" s="18"/>
    </row>
    <row r="551" spans="1:4" ht="12.75">
      <c r="A551" s="18"/>
      <c r="B551" s="18"/>
      <c r="C551" s="18"/>
      <c r="D551" s="18"/>
    </row>
    <row r="552" spans="1:4" ht="12.75">
      <c r="A552" s="18"/>
      <c r="B552" s="18"/>
      <c r="C552" s="18"/>
      <c r="D552" s="18"/>
    </row>
    <row r="553" spans="1:4" ht="12.75">
      <c r="A553" s="18"/>
      <c r="B553" s="18"/>
      <c r="C553" s="18"/>
      <c r="D553" s="18"/>
    </row>
    <row r="554" spans="1:4" ht="12.75">
      <c r="A554" s="18"/>
      <c r="B554" s="18"/>
      <c r="C554" s="18"/>
      <c r="D554" s="18"/>
    </row>
    <row r="555" spans="1:4" ht="12.75">
      <c r="A555" s="18"/>
      <c r="B555" s="18"/>
      <c r="C555" s="18"/>
      <c r="D555" s="18"/>
    </row>
    <row r="556" spans="1:4" ht="12.75">
      <c r="A556" s="18"/>
      <c r="B556" s="18"/>
      <c r="C556" s="18"/>
      <c r="D556" s="18"/>
    </row>
    <row r="557" spans="1:4" ht="12.75">
      <c r="A557" s="18"/>
      <c r="B557" s="18"/>
      <c r="C557" s="18"/>
      <c r="D557" s="18"/>
    </row>
    <row r="558" spans="1:4" ht="12.75">
      <c r="A558" s="18"/>
      <c r="B558" s="18"/>
      <c r="C558" s="18"/>
      <c r="D558" s="18"/>
    </row>
    <row r="559" spans="1:4" ht="12.75">
      <c r="A559" s="18"/>
      <c r="B559" s="18"/>
      <c r="C559" s="18"/>
      <c r="D559" s="18"/>
    </row>
    <row r="560" spans="1:4" ht="12.75">
      <c r="A560" s="18"/>
      <c r="B560" s="18"/>
      <c r="C560" s="18"/>
      <c r="D560" s="18"/>
    </row>
    <row r="561" spans="1:4" ht="12.75">
      <c r="A561" s="18"/>
      <c r="B561" s="18"/>
      <c r="C561" s="18"/>
      <c r="D561" s="18"/>
    </row>
    <row r="562" spans="1:4" ht="12.75">
      <c r="A562" s="18"/>
      <c r="B562" s="18"/>
      <c r="C562" s="18"/>
      <c r="D562" s="18"/>
    </row>
    <row r="563" spans="1:4" ht="12.75">
      <c r="A563" s="18"/>
      <c r="B563" s="18"/>
      <c r="C563" s="18"/>
      <c r="D563" s="18"/>
    </row>
    <row r="564" spans="1:4" ht="12.75">
      <c r="A564" s="18"/>
      <c r="B564" s="18"/>
      <c r="C564" s="18"/>
      <c r="D564" s="18"/>
    </row>
    <row r="565" spans="1:4" ht="12.75">
      <c r="A565" s="18"/>
      <c r="B565" s="18"/>
      <c r="C565" s="18"/>
      <c r="D565" s="18"/>
    </row>
    <row r="566" spans="1:4" ht="12.75">
      <c r="A566" s="18"/>
      <c r="B566" s="18"/>
      <c r="C566" s="18"/>
      <c r="D566" s="18"/>
    </row>
    <row r="567" spans="1:4" ht="12.75">
      <c r="A567" s="18"/>
      <c r="B567" s="18"/>
      <c r="C567" s="18"/>
      <c r="D567" s="18"/>
    </row>
    <row r="568" spans="1:4" ht="12.75">
      <c r="A568" s="18"/>
      <c r="B568" s="18"/>
      <c r="C568" s="18"/>
      <c r="D568" s="18"/>
    </row>
    <row r="569" spans="1:4" ht="12.75">
      <c r="A569" s="18"/>
      <c r="B569" s="18"/>
      <c r="C569" s="18"/>
      <c r="D569" s="18"/>
    </row>
    <row r="570" spans="1:4" ht="12.75">
      <c r="A570" s="18"/>
      <c r="B570" s="18"/>
      <c r="C570" s="18"/>
      <c r="D570" s="18"/>
    </row>
    <row r="571" spans="1:4" ht="12.75">
      <c r="A571" s="18"/>
      <c r="B571" s="18"/>
      <c r="C571" s="18"/>
      <c r="D571" s="18"/>
    </row>
    <row r="572" spans="1:4" ht="12.75">
      <c r="A572" s="18"/>
      <c r="B572" s="18"/>
      <c r="C572" s="18"/>
      <c r="D572" s="18"/>
    </row>
    <row r="573" spans="1:4" ht="12.75">
      <c r="A573" s="18"/>
      <c r="B573" s="18"/>
      <c r="C573" s="18"/>
      <c r="D573" s="18"/>
    </row>
    <row r="574" spans="1:4" ht="12.75">
      <c r="A574" s="18"/>
      <c r="B574" s="18"/>
      <c r="C574" s="18"/>
      <c r="D574" s="18"/>
    </row>
    <row r="575" spans="1:4" ht="12.75">
      <c r="A575" s="18"/>
      <c r="B575" s="18"/>
      <c r="C575" s="18"/>
      <c r="D575" s="18"/>
    </row>
    <row r="576" spans="1:4" ht="12.75">
      <c r="A576" s="18"/>
      <c r="B576" s="18"/>
      <c r="C576" s="18"/>
      <c r="D576" s="18"/>
    </row>
    <row r="577" spans="1:4" ht="12.75">
      <c r="A577" s="18"/>
      <c r="B577" s="18"/>
      <c r="C577" s="18"/>
      <c r="D577" s="18"/>
    </row>
    <row r="578" spans="1:4" ht="12.75">
      <c r="A578" s="18"/>
      <c r="B578" s="18"/>
      <c r="C578" s="18"/>
      <c r="D578" s="18"/>
    </row>
    <row r="579" spans="1:4" ht="12.75">
      <c r="A579" s="18"/>
      <c r="B579" s="18"/>
      <c r="C579" s="18"/>
      <c r="D579" s="18"/>
    </row>
    <row r="580" spans="1:4" ht="12.75">
      <c r="A580" s="18"/>
      <c r="B580" s="18"/>
      <c r="C580" s="18"/>
      <c r="D580" s="18"/>
    </row>
    <row r="581" spans="1:4" ht="12.75">
      <c r="A581" s="18"/>
      <c r="B581" s="18"/>
      <c r="C581" s="18"/>
      <c r="D581" s="18"/>
    </row>
    <row r="582" spans="1:4" ht="12.75">
      <c r="A582" s="18"/>
      <c r="B582" s="18"/>
      <c r="C582" s="18"/>
      <c r="D582" s="18"/>
    </row>
    <row r="583" spans="1:4" ht="12.75">
      <c r="A583" s="18"/>
      <c r="B583" s="18"/>
      <c r="C583" s="18"/>
      <c r="D583" s="18"/>
    </row>
    <row r="584" spans="1:4" ht="12.75">
      <c r="A584" s="18"/>
      <c r="B584" s="18"/>
      <c r="C584" s="18"/>
      <c r="D584" s="18"/>
    </row>
    <row r="585" spans="1:4" ht="12.75">
      <c r="A585" s="18"/>
      <c r="B585" s="18"/>
      <c r="C585" s="18"/>
      <c r="D585" s="18"/>
    </row>
    <row r="586" spans="1:4" ht="12.75">
      <c r="A586" s="18"/>
      <c r="B586" s="18"/>
      <c r="C586" s="18"/>
      <c r="D586" s="18"/>
    </row>
    <row r="587" spans="1:4" ht="12.75">
      <c r="A587" s="18"/>
      <c r="B587" s="18"/>
      <c r="C587" s="18"/>
      <c r="D587" s="18"/>
    </row>
    <row r="588" spans="1:4" ht="12.75">
      <c r="A588" s="18"/>
      <c r="B588" s="18"/>
      <c r="C588" s="18"/>
      <c r="D588" s="18"/>
    </row>
    <row r="589" spans="1:4" ht="12.75">
      <c r="A589" s="18"/>
      <c r="B589" s="18"/>
      <c r="C589" s="18"/>
      <c r="D589" s="18"/>
    </row>
    <row r="590" spans="1:4" ht="12.75">
      <c r="A590" s="18"/>
      <c r="B590" s="18"/>
      <c r="C590" s="18"/>
      <c r="D590" s="18"/>
    </row>
    <row r="591" spans="1:4" ht="12.75">
      <c r="A591" s="18"/>
      <c r="B591" s="18"/>
      <c r="C591" s="18"/>
      <c r="D591" s="18"/>
    </row>
    <row r="592" spans="1:4" ht="12.75">
      <c r="A592" s="18"/>
      <c r="B592" s="18"/>
      <c r="C592" s="18"/>
      <c r="D592" s="18"/>
    </row>
    <row r="593" spans="1:4" ht="12.75">
      <c r="A593" s="18"/>
      <c r="B593" s="18"/>
      <c r="C593" s="18"/>
      <c r="D593" s="18"/>
    </row>
    <row r="594" spans="1:4" ht="12.75">
      <c r="A594" s="18"/>
      <c r="B594" s="18"/>
      <c r="C594" s="18"/>
      <c r="D594" s="18"/>
    </row>
    <row r="595" spans="1:4" ht="12.75">
      <c r="A595" s="18"/>
      <c r="B595" s="18"/>
      <c r="C595" s="18"/>
      <c r="D595" s="18"/>
    </row>
    <row r="596" spans="1:4" ht="12.75">
      <c r="A596" s="18"/>
      <c r="B596" s="18"/>
      <c r="C596" s="18"/>
      <c r="D596" s="18"/>
    </row>
    <row r="597" spans="1:4" ht="12.75">
      <c r="A597" s="18"/>
      <c r="B597" s="18"/>
      <c r="C597" s="18"/>
      <c r="D597" s="18"/>
    </row>
    <row r="598" spans="1:4" ht="12.75">
      <c r="A598" s="18"/>
      <c r="B598" s="18"/>
      <c r="C598" s="18"/>
      <c r="D598" s="18"/>
    </row>
    <row r="599" spans="1:4" ht="12.75">
      <c r="A599" s="18"/>
      <c r="B599" s="18"/>
      <c r="C599" s="18"/>
      <c r="D599" s="18"/>
    </row>
    <row r="600" spans="1:4" ht="12.75">
      <c r="A600" s="18"/>
      <c r="B600" s="18"/>
      <c r="C600" s="18"/>
      <c r="D600" s="18"/>
    </row>
    <row r="601" spans="1:4" ht="12.75">
      <c r="A601" s="18"/>
      <c r="B601" s="18"/>
      <c r="C601" s="18"/>
      <c r="D601" s="18"/>
    </row>
    <row r="602" spans="1:4" ht="12.75">
      <c r="A602" s="18"/>
      <c r="B602" s="18"/>
      <c r="C602" s="18"/>
      <c r="D602" s="18"/>
    </row>
    <row r="603" spans="1:4" ht="12.75">
      <c r="A603" s="18"/>
      <c r="B603" s="18"/>
      <c r="C603" s="18"/>
      <c r="D603" s="18"/>
    </row>
    <row r="604" spans="1:4" ht="12.75">
      <c r="A604" s="18"/>
      <c r="B604" s="18"/>
      <c r="C604" s="18"/>
      <c r="D604" s="18"/>
    </row>
    <row r="605" spans="1:4" ht="12.75">
      <c r="A605" s="18"/>
      <c r="B605" s="18"/>
      <c r="C605" s="18"/>
      <c r="D605" s="18"/>
    </row>
    <row r="606" spans="1:4" ht="12.75">
      <c r="A606" s="18"/>
      <c r="B606" s="18"/>
      <c r="C606" s="18"/>
      <c r="D606" s="18"/>
    </row>
    <row r="607" spans="1:4" ht="12.75">
      <c r="A607" s="18"/>
      <c r="B607" s="18"/>
      <c r="C607" s="18"/>
      <c r="D607" s="18"/>
    </row>
    <row r="608" spans="1:4" ht="12.75">
      <c r="A608" s="18"/>
      <c r="B608" s="18"/>
      <c r="C608" s="18"/>
      <c r="D608" s="18"/>
    </row>
    <row r="609" spans="1:4" ht="12.75">
      <c r="A609" s="18"/>
      <c r="B609" s="18"/>
      <c r="C609" s="18"/>
      <c r="D609" s="18"/>
    </row>
    <row r="610" spans="1:4" ht="12.75">
      <c r="A610" s="18"/>
      <c r="B610" s="18"/>
      <c r="C610" s="18"/>
      <c r="D610" s="18"/>
    </row>
    <row r="611" spans="1:4" ht="12.75">
      <c r="A611" s="18"/>
      <c r="B611" s="18"/>
      <c r="C611" s="18"/>
      <c r="D611" s="18"/>
    </row>
    <row r="612" spans="1:4" ht="12.75">
      <c r="A612" s="18"/>
      <c r="B612" s="18"/>
      <c r="C612" s="18"/>
      <c r="D612" s="18"/>
    </row>
    <row r="613" spans="1:4" ht="12.75">
      <c r="A613" s="18"/>
      <c r="B613" s="18"/>
      <c r="C613" s="18"/>
      <c r="D613" s="18"/>
    </row>
    <row r="614" spans="1:4" ht="12.75">
      <c r="A614" s="18"/>
      <c r="B614" s="18"/>
      <c r="C614" s="18"/>
      <c r="D614" s="18"/>
    </row>
    <row r="615" spans="1:4" ht="12.75">
      <c r="A615" s="18"/>
      <c r="B615" s="18"/>
      <c r="C615" s="18"/>
      <c r="D615" s="18"/>
    </row>
    <row r="616" spans="1:4" ht="12.75">
      <c r="A616" s="18"/>
      <c r="B616" s="18"/>
      <c r="C616" s="18"/>
      <c r="D616" s="18"/>
    </row>
    <row r="617" spans="1:4" ht="12.75">
      <c r="A617" s="18"/>
      <c r="B617" s="18"/>
      <c r="C617" s="18"/>
      <c r="D617" s="18"/>
    </row>
    <row r="618" spans="1:4" ht="12.75">
      <c r="A618" s="18"/>
      <c r="B618" s="18"/>
      <c r="C618" s="18"/>
      <c r="D618" s="18"/>
    </row>
    <row r="619" spans="1:4" ht="12.75">
      <c r="A619" s="18"/>
      <c r="B619" s="18"/>
      <c r="C619" s="18"/>
      <c r="D619" s="18"/>
    </row>
    <row r="620" spans="1:4" ht="12.75">
      <c r="A620" s="18"/>
      <c r="B620" s="18"/>
      <c r="C620" s="18"/>
      <c r="D620" s="18"/>
    </row>
    <row r="621" spans="1:4" ht="12.75">
      <c r="A621" s="18"/>
      <c r="B621" s="18"/>
      <c r="C621" s="18"/>
      <c r="D621" s="18"/>
    </row>
    <row r="622" spans="1:4" ht="12.75">
      <c r="A622" s="18"/>
      <c r="B622" s="18"/>
      <c r="C622" s="18"/>
      <c r="D622" s="18"/>
    </row>
    <row r="623" spans="1:4" ht="12.75">
      <c r="A623" s="18"/>
      <c r="B623" s="18"/>
      <c r="C623" s="18"/>
      <c r="D623" s="18"/>
    </row>
    <row r="624" spans="1:4" ht="12.75">
      <c r="A624" s="18"/>
      <c r="B624" s="18"/>
      <c r="C624" s="18"/>
      <c r="D624" s="18"/>
    </row>
    <row r="625" spans="1:4" ht="12.75">
      <c r="A625" s="18"/>
      <c r="B625" s="18"/>
      <c r="C625" s="18"/>
      <c r="D625" s="18"/>
    </row>
    <row r="626" spans="1:4" ht="12.75">
      <c r="A626" s="18"/>
      <c r="B626" s="18"/>
      <c r="C626" s="18"/>
      <c r="D626" s="18"/>
    </row>
    <row r="627" spans="1:4" ht="12.75">
      <c r="A627" s="18"/>
      <c r="B627" s="18"/>
      <c r="C627" s="18"/>
      <c r="D627" s="18"/>
    </row>
    <row r="628" spans="1:4" ht="12.75">
      <c r="A628" s="18"/>
      <c r="B628" s="18"/>
      <c r="C628" s="18"/>
      <c r="D628" s="18"/>
    </row>
    <row r="629" spans="1:4" ht="12.75">
      <c r="A629" s="18"/>
      <c r="B629" s="18"/>
      <c r="C629" s="18"/>
      <c r="D629" s="18"/>
    </row>
    <row r="630" spans="1:4" ht="12.75">
      <c r="A630" s="18"/>
      <c r="B630" s="18"/>
      <c r="C630" s="18"/>
      <c r="D630" s="18"/>
    </row>
    <row r="631" spans="1:4" ht="12.75">
      <c r="A631" s="18"/>
      <c r="B631" s="18"/>
      <c r="C631" s="18"/>
      <c r="D631" s="18"/>
    </row>
    <row r="632" spans="1:4" ht="12.75">
      <c r="A632" s="18"/>
      <c r="B632" s="18"/>
      <c r="C632" s="18"/>
      <c r="D632" s="18"/>
    </row>
    <row r="633" spans="1:4" ht="12.75">
      <c r="A633" s="18"/>
      <c r="B633" s="18"/>
      <c r="C633" s="18"/>
      <c r="D633" s="18"/>
    </row>
    <row r="634" spans="1:4" ht="12.75">
      <c r="A634" s="18"/>
      <c r="B634" s="18"/>
      <c r="C634" s="18"/>
      <c r="D634" s="18"/>
    </row>
    <row r="635" spans="1:4" ht="12.75">
      <c r="A635" s="18"/>
      <c r="B635" s="18"/>
      <c r="C635" s="18"/>
      <c r="D635" s="18"/>
    </row>
    <row r="636" spans="1:4" ht="12.75">
      <c r="A636" s="18"/>
      <c r="B636" s="18"/>
      <c r="C636" s="18"/>
      <c r="D636" s="18"/>
    </row>
    <row r="637" spans="1:4" ht="12.75">
      <c r="A637" s="18"/>
      <c r="B637" s="18"/>
      <c r="C637" s="18"/>
      <c r="D637" s="18"/>
    </row>
    <row r="638" spans="1:4" ht="12.75">
      <c r="A638" s="18"/>
      <c r="B638" s="18"/>
      <c r="C638" s="18"/>
      <c r="D638" s="18"/>
    </row>
    <row r="639" spans="1:4" ht="12.75">
      <c r="A639" s="18"/>
      <c r="B639" s="18"/>
      <c r="C639" s="18"/>
      <c r="D639" s="18"/>
    </row>
    <row r="640" spans="1:4" ht="12.75">
      <c r="A640" s="18"/>
      <c r="B640" s="18"/>
      <c r="C640" s="18"/>
      <c r="D640" s="18"/>
    </row>
    <row r="641" spans="1:4" ht="12.75">
      <c r="A641" s="18"/>
      <c r="B641" s="18"/>
      <c r="C641" s="18"/>
      <c r="D641" s="18"/>
    </row>
    <row r="642" spans="1:4" ht="12.75">
      <c r="A642" s="18"/>
      <c r="B642" s="18"/>
      <c r="C642" s="18"/>
      <c r="D642" s="18"/>
    </row>
    <row r="643" spans="1:4" ht="12.75">
      <c r="A643" s="18"/>
      <c r="B643" s="18"/>
      <c r="C643" s="18"/>
      <c r="D643" s="18"/>
    </row>
    <row r="644" spans="1:4" ht="12.75">
      <c r="A644" s="18"/>
      <c r="B644" s="18"/>
      <c r="C644" s="18"/>
      <c r="D644" s="18"/>
    </row>
    <row r="645" spans="1:4" ht="12.75">
      <c r="A645" s="18"/>
      <c r="B645" s="18"/>
      <c r="C645" s="18"/>
      <c r="D645" s="18"/>
    </row>
    <row r="646" spans="1:4" ht="12.75">
      <c r="A646" s="18"/>
      <c r="B646" s="18"/>
      <c r="C646" s="18"/>
      <c r="D646" s="18"/>
    </row>
    <row r="647" spans="1:4" ht="12.75">
      <c r="A647" s="18"/>
      <c r="B647" s="18"/>
      <c r="C647" s="18"/>
      <c r="D647" s="18"/>
    </row>
    <row r="648" spans="1:4" ht="12.75">
      <c r="A648" s="18"/>
      <c r="B648" s="18"/>
      <c r="C648" s="18"/>
      <c r="D648" s="18"/>
    </row>
    <row r="649" spans="1:4" ht="12.75">
      <c r="A649" s="18"/>
      <c r="B649" s="18"/>
      <c r="C649" s="18"/>
      <c r="D649" s="18"/>
    </row>
    <row r="650" spans="1:4" ht="12.75">
      <c r="A650" s="18"/>
      <c r="B650" s="18"/>
      <c r="C650" s="18"/>
      <c r="D650" s="18"/>
    </row>
    <row r="651" spans="1:4" ht="12.75">
      <c r="A651" s="18"/>
      <c r="B651" s="18"/>
      <c r="C651" s="18"/>
      <c r="D651" s="18"/>
    </row>
    <row r="652" spans="1:4" ht="12.75">
      <c r="A652" s="18"/>
      <c r="B652" s="18"/>
      <c r="C652" s="18"/>
      <c r="D652" s="18"/>
    </row>
    <row r="653" spans="1:4" ht="12.75">
      <c r="A653" s="18"/>
      <c r="B653" s="18"/>
      <c r="C653" s="18"/>
      <c r="D653" s="18"/>
    </row>
    <row r="654" spans="1:4" ht="12.75">
      <c r="A654" s="18"/>
      <c r="B654" s="18"/>
      <c r="C654" s="18"/>
      <c r="D654" s="18"/>
    </row>
    <row r="655" spans="1:4" ht="12.75">
      <c r="A655" s="18"/>
      <c r="B655" s="18"/>
      <c r="C655" s="18"/>
      <c r="D655" s="18"/>
    </row>
    <row r="656" spans="1:4" ht="12.75">
      <c r="A656" s="18"/>
      <c r="B656" s="18"/>
      <c r="C656" s="18"/>
      <c r="D656" s="18"/>
    </row>
    <row r="657" spans="1:4" ht="12.75">
      <c r="A657" s="18"/>
      <c r="B657" s="18"/>
      <c r="C657" s="18"/>
      <c r="D657" s="18"/>
    </row>
    <row r="658" spans="1:4" ht="12.75">
      <c r="A658" s="18"/>
      <c r="B658" s="18"/>
      <c r="C658" s="18"/>
      <c r="D658" s="18"/>
    </row>
    <row r="659" spans="1:4" ht="12.75">
      <c r="A659" s="18"/>
      <c r="B659" s="18"/>
      <c r="C659" s="18"/>
      <c r="D659" s="18"/>
    </row>
    <row r="660" spans="1:4" ht="12.75">
      <c r="A660" s="18"/>
      <c r="B660" s="18"/>
      <c r="C660" s="18"/>
      <c r="D660" s="18"/>
    </row>
    <row r="661" spans="1:4" ht="12.75">
      <c r="A661" s="18"/>
      <c r="B661" s="18"/>
      <c r="C661" s="18"/>
      <c r="D661" s="18"/>
    </row>
    <row r="662" spans="1:4" ht="12.75">
      <c r="A662" s="18"/>
      <c r="B662" s="18"/>
      <c r="C662" s="18"/>
      <c r="D662" s="18"/>
    </row>
    <row r="663" spans="1:4" ht="12.75">
      <c r="A663" s="18"/>
      <c r="B663" s="18"/>
      <c r="C663" s="18"/>
      <c r="D663" s="18"/>
    </row>
    <row r="664" spans="1:4" ht="12.75">
      <c r="A664" s="18"/>
      <c r="B664" s="18"/>
      <c r="C664" s="18"/>
      <c r="D664" s="18"/>
    </row>
    <row r="665" spans="1:4" ht="12.75">
      <c r="A665" s="18"/>
      <c r="B665" s="18"/>
      <c r="C665" s="18"/>
      <c r="D665" s="18"/>
    </row>
    <row r="666" spans="1:4" ht="12.75">
      <c r="A666" s="18"/>
      <c r="B666" s="18"/>
      <c r="C666" s="18"/>
      <c r="D666" s="18"/>
    </row>
    <row r="667" spans="1:4" ht="12.75">
      <c r="A667" s="18"/>
      <c r="B667" s="18"/>
      <c r="C667" s="18"/>
      <c r="D667" s="18"/>
    </row>
    <row r="668" spans="1:4" ht="12.75">
      <c r="A668" s="18"/>
      <c r="B668" s="18"/>
      <c r="C668" s="18"/>
      <c r="D668" s="18"/>
    </row>
    <row r="669" spans="1:4" ht="12.75">
      <c r="A669" s="18"/>
      <c r="B669" s="18"/>
      <c r="C669" s="18"/>
      <c r="D669" s="18"/>
    </row>
    <row r="670" spans="1:4" ht="12.75">
      <c r="A670" s="18"/>
      <c r="B670" s="18"/>
      <c r="C670" s="18"/>
      <c r="D670" s="18"/>
    </row>
    <row r="671" spans="1:4" ht="12.75">
      <c r="A671" s="18"/>
      <c r="B671" s="18"/>
      <c r="C671" s="18"/>
      <c r="D671" s="18"/>
    </row>
    <row r="672" spans="1:4" ht="12.75">
      <c r="A672" s="18"/>
      <c r="B672" s="18"/>
      <c r="C672" s="18"/>
      <c r="D672" s="18"/>
    </row>
    <row r="673" spans="1:4" ht="12.75">
      <c r="A673" s="18"/>
      <c r="B673" s="18"/>
      <c r="C673" s="18"/>
      <c r="D673" s="18"/>
    </row>
    <row r="674" spans="1:4" ht="12.75">
      <c r="A674" s="18"/>
      <c r="B674" s="18"/>
      <c r="C674" s="18"/>
      <c r="D674" s="18"/>
    </row>
    <row r="675" spans="1:4" ht="12.75">
      <c r="A675" s="18"/>
      <c r="B675" s="18"/>
      <c r="C675" s="18"/>
      <c r="D675" s="18"/>
    </row>
    <row r="676" spans="1:4" ht="12.75">
      <c r="A676" s="18"/>
      <c r="B676" s="18"/>
      <c r="C676" s="18"/>
      <c r="D676" s="18"/>
    </row>
    <row r="677" spans="1:4" ht="12.75">
      <c r="A677" s="18"/>
      <c r="B677" s="18"/>
      <c r="C677" s="18"/>
      <c r="D677" s="18"/>
    </row>
    <row r="678" spans="1:4" ht="12.75">
      <c r="A678" s="18"/>
      <c r="B678" s="18"/>
      <c r="C678" s="18"/>
      <c r="D678" s="18"/>
    </row>
    <row r="679" spans="1:4" ht="12.75">
      <c r="A679" s="18"/>
      <c r="B679" s="18"/>
      <c r="C679" s="18"/>
      <c r="D679" s="18"/>
    </row>
    <row r="680" spans="1:4" ht="12.75">
      <c r="A680" s="18"/>
      <c r="B680" s="18"/>
      <c r="C680" s="18"/>
      <c r="D680" s="18"/>
    </row>
    <row r="681" spans="1:4" ht="12.75">
      <c r="A681" s="18"/>
      <c r="B681" s="18"/>
      <c r="C681" s="18"/>
      <c r="D681" s="18"/>
    </row>
    <row r="682" spans="1:4" ht="12.75">
      <c r="A682" s="18"/>
      <c r="B682" s="18"/>
      <c r="C682" s="18"/>
      <c r="D682" s="18"/>
    </row>
    <row r="683" spans="1:4" ht="12.75">
      <c r="A683" s="18"/>
      <c r="B683" s="18"/>
      <c r="C683" s="18"/>
      <c r="D683" s="18"/>
    </row>
    <row r="684" spans="1:4" ht="12.75">
      <c r="A684" s="18"/>
      <c r="B684" s="18"/>
      <c r="C684" s="18"/>
      <c r="D684" s="18"/>
    </row>
    <row r="685" spans="1:4" ht="12.75">
      <c r="A685" s="18"/>
      <c r="B685" s="18"/>
      <c r="C685" s="18"/>
      <c r="D685" s="18"/>
    </row>
    <row r="686" spans="1:4" ht="12.75">
      <c r="A686" s="18"/>
      <c r="B686" s="18"/>
      <c r="C686" s="18"/>
      <c r="D686" s="18"/>
    </row>
    <row r="687" spans="1:4" ht="12.75">
      <c r="A687" s="18"/>
      <c r="B687" s="18"/>
      <c r="C687" s="18"/>
      <c r="D687" s="18"/>
    </row>
    <row r="688" spans="1:4" ht="12.75">
      <c r="A688" s="18"/>
      <c r="B688" s="18"/>
      <c r="C688" s="18"/>
      <c r="D688" s="18"/>
    </row>
    <row r="689" spans="1:4" ht="12.75">
      <c r="A689" s="18"/>
      <c r="B689" s="18"/>
      <c r="C689" s="18"/>
      <c r="D689" s="18"/>
    </row>
    <row r="690" spans="1:4" ht="12.75">
      <c r="A690" s="18"/>
      <c r="B690" s="18"/>
      <c r="C690" s="18"/>
      <c r="D690" s="18"/>
    </row>
    <row r="691" spans="1:4" ht="12.75">
      <c r="A691" s="18"/>
      <c r="B691" s="18"/>
      <c r="C691" s="18"/>
      <c r="D691" s="18"/>
    </row>
    <row r="692" spans="1:4" ht="12.75">
      <c r="A692" s="18"/>
      <c r="B692" s="18"/>
      <c r="C692" s="18"/>
      <c r="D692" s="18"/>
    </row>
    <row r="693" spans="1:4" ht="12.75">
      <c r="A693" s="18"/>
      <c r="B693" s="18"/>
      <c r="C693" s="18"/>
      <c r="D693" s="18"/>
    </row>
    <row r="694" spans="1:4" ht="12.75">
      <c r="A694" s="18"/>
      <c r="B694" s="18"/>
      <c r="C694" s="18"/>
      <c r="D694" s="18"/>
    </row>
    <row r="695" spans="1:4" ht="12.75">
      <c r="A695" s="18"/>
      <c r="B695" s="18"/>
      <c r="C695" s="18"/>
      <c r="D695" s="18"/>
    </row>
    <row r="696" spans="1:4" ht="12.75">
      <c r="A696" s="18"/>
      <c r="B696" s="18"/>
      <c r="C696" s="18"/>
      <c r="D696" s="18"/>
    </row>
    <row r="697" spans="1:4" ht="12.75">
      <c r="A697" s="18"/>
      <c r="B697" s="18"/>
      <c r="C697" s="18"/>
      <c r="D697" s="18"/>
    </row>
    <row r="698" spans="1:4" ht="12.75">
      <c r="A698" s="18"/>
      <c r="B698" s="18"/>
      <c r="C698" s="18"/>
      <c r="D698" s="18"/>
    </row>
    <row r="699" spans="1:4" ht="12.75">
      <c r="A699" s="18"/>
      <c r="B699" s="18"/>
      <c r="C699" s="18"/>
      <c r="D699" s="18"/>
    </row>
    <row r="700" spans="1:4" ht="12.75">
      <c r="A700" s="18"/>
      <c r="B700" s="18"/>
      <c r="C700" s="18"/>
      <c r="D700" s="18"/>
    </row>
    <row r="701" spans="1:4" ht="12.75">
      <c r="A701" s="18"/>
      <c r="B701" s="18"/>
      <c r="C701" s="18"/>
      <c r="D701" s="18"/>
    </row>
    <row r="702" spans="1:4" ht="12.75">
      <c r="A702" s="18"/>
      <c r="B702" s="18"/>
      <c r="C702" s="18"/>
      <c r="D702" s="18"/>
    </row>
    <row r="703" spans="1:4" ht="12.75">
      <c r="A703" s="18"/>
      <c r="B703" s="18"/>
      <c r="C703" s="18"/>
      <c r="D703" s="18"/>
    </row>
    <row r="704" spans="1:4" ht="12.75">
      <c r="A704" s="18"/>
      <c r="B704" s="18"/>
      <c r="C704" s="18"/>
      <c r="D704" s="18"/>
    </row>
    <row r="705" spans="1:4" ht="12.75">
      <c r="A705" s="18"/>
      <c r="B705" s="18"/>
      <c r="C705" s="18"/>
      <c r="D705" s="18"/>
    </row>
    <row r="706" spans="1:4" ht="12.75">
      <c r="A706" s="18"/>
      <c r="B706" s="18"/>
      <c r="C706" s="18"/>
      <c r="D706" s="18"/>
    </row>
    <row r="707" spans="1:4" ht="12.75">
      <c r="A707" s="18"/>
      <c r="B707" s="18"/>
      <c r="C707" s="18"/>
      <c r="D707" s="18"/>
    </row>
    <row r="708" spans="1:4" ht="12.75">
      <c r="A708" s="18"/>
      <c r="B708" s="18"/>
      <c r="C708" s="18"/>
      <c r="D708" s="18"/>
    </row>
    <row r="709" spans="1:4" ht="12.75">
      <c r="A709" s="18"/>
      <c r="B709" s="18"/>
      <c r="C709" s="18"/>
      <c r="D709" s="18"/>
    </row>
    <row r="710" spans="1:4" ht="12.75">
      <c r="A710" s="18"/>
      <c r="B710" s="18"/>
      <c r="C710" s="18"/>
      <c r="D710" s="18"/>
    </row>
    <row r="711" spans="1:4" ht="12.75">
      <c r="A711" s="18"/>
      <c r="B711" s="18"/>
      <c r="C711" s="18"/>
      <c r="D711" s="18"/>
    </row>
    <row r="712" spans="1:4" ht="12.75">
      <c r="A712" s="18"/>
      <c r="B712" s="18"/>
      <c r="C712" s="18"/>
      <c r="D712" s="18"/>
    </row>
    <row r="713" spans="1:4" ht="12.75">
      <c r="A713" s="18"/>
      <c r="B713" s="18"/>
      <c r="C713" s="18"/>
      <c r="D713" s="18"/>
    </row>
    <row r="714" spans="1:4" ht="12.75">
      <c r="A714" s="18"/>
      <c r="B714" s="18"/>
      <c r="C714" s="18"/>
      <c r="D714" s="18"/>
    </row>
    <row r="715" spans="1:4" ht="12.75">
      <c r="A715" s="18"/>
      <c r="B715" s="18"/>
      <c r="C715" s="18"/>
      <c r="D715" s="18"/>
    </row>
    <row r="716" spans="1:4" ht="12.75">
      <c r="A716" s="18"/>
      <c r="B716" s="18"/>
      <c r="C716" s="18"/>
      <c r="D716" s="18"/>
    </row>
    <row r="717" spans="1:4" ht="12.75">
      <c r="A717" s="18"/>
      <c r="B717" s="18"/>
      <c r="C717" s="18"/>
      <c r="D717" s="18"/>
    </row>
    <row r="718" spans="1:4" ht="12.75">
      <c r="A718" s="18"/>
      <c r="B718" s="18"/>
      <c r="C718" s="18"/>
      <c r="D718" s="18"/>
    </row>
    <row r="719" spans="1:4" ht="12.75">
      <c r="A719" s="18"/>
      <c r="B719" s="18"/>
      <c r="C719" s="18"/>
      <c r="D719" s="18"/>
    </row>
    <row r="720" spans="1:4" ht="12.75">
      <c r="A720" s="18"/>
      <c r="B720" s="18"/>
      <c r="C720" s="18"/>
      <c r="D720" s="18"/>
    </row>
    <row r="721" spans="1:4" ht="12.75">
      <c r="A721" s="18"/>
      <c r="B721" s="18"/>
      <c r="C721" s="18"/>
      <c r="D721" s="18"/>
    </row>
    <row r="722" spans="1:4" ht="12.75">
      <c r="A722" s="18"/>
      <c r="B722" s="18"/>
      <c r="C722" s="18"/>
      <c r="D722" s="18"/>
    </row>
    <row r="723" spans="1:4" ht="12.75">
      <c r="A723" s="18"/>
      <c r="B723" s="18"/>
      <c r="C723" s="18"/>
      <c r="D723" s="18"/>
    </row>
    <row r="724" spans="1:4" ht="12.75">
      <c r="A724" s="18"/>
      <c r="B724" s="18"/>
      <c r="C724" s="18"/>
      <c r="D724" s="18"/>
    </row>
    <row r="725" spans="1:4" ht="12.75">
      <c r="A725" s="18"/>
      <c r="B725" s="18"/>
      <c r="C725" s="18"/>
      <c r="D725" s="18"/>
    </row>
    <row r="726" spans="1:4" ht="12.75">
      <c r="A726" s="18"/>
      <c r="B726" s="18"/>
      <c r="C726" s="18"/>
      <c r="D726" s="18"/>
    </row>
    <row r="727" spans="1:4" ht="12.75">
      <c r="A727" s="18"/>
      <c r="B727" s="18"/>
      <c r="C727" s="18"/>
      <c r="D727" s="18"/>
    </row>
    <row r="728" spans="1:4" ht="12.75">
      <c r="A728" s="18"/>
      <c r="B728" s="18"/>
      <c r="C728" s="18"/>
      <c r="D728" s="18"/>
    </row>
    <row r="729" spans="1:4" ht="12.75">
      <c r="A729" s="18"/>
      <c r="B729" s="18"/>
      <c r="C729" s="18"/>
      <c r="D729" s="18"/>
    </row>
    <row r="730" spans="1:4" ht="12.75">
      <c r="A730" s="18"/>
      <c r="B730" s="18"/>
      <c r="C730" s="18"/>
      <c r="D730" s="18"/>
    </row>
    <row r="731" spans="1:4" ht="12.75">
      <c r="A731" s="18"/>
      <c r="B731" s="18"/>
      <c r="C731" s="18"/>
      <c r="D731" s="18"/>
    </row>
    <row r="732" spans="1:4" ht="12.75">
      <c r="A732" s="18"/>
      <c r="B732" s="18"/>
      <c r="C732" s="18"/>
      <c r="D732" s="18"/>
    </row>
    <row r="733" spans="1:4" ht="12.75">
      <c r="A733" s="18"/>
      <c r="B733" s="18"/>
      <c r="C733" s="18"/>
      <c r="D733" s="18"/>
    </row>
    <row r="734" spans="1:4" ht="12.75">
      <c r="A734" s="18"/>
      <c r="B734" s="18"/>
      <c r="C734" s="18"/>
      <c r="D734" s="18"/>
    </row>
    <row r="735" spans="1:4" ht="12.75">
      <c r="A735" s="18"/>
      <c r="B735" s="18"/>
      <c r="C735" s="18"/>
      <c r="D735" s="18"/>
    </row>
    <row r="736" spans="1:4" ht="12.75">
      <c r="A736" s="18"/>
      <c r="B736" s="18"/>
      <c r="C736" s="18"/>
      <c r="D736" s="18"/>
    </row>
    <row r="737" spans="1:4" ht="12.75">
      <c r="A737" s="18"/>
      <c r="B737" s="18"/>
      <c r="C737" s="18"/>
      <c r="D737" s="18"/>
    </row>
    <row r="738" spans="1:4" ht="12.75">
      <c r="A738" s="18"/>
      <c r="B738" s="18"/>
      <c r="C738" s="18"/>
      <c r="D738" s="18"/>
    </row>
  </sheetData>
  <protectedRanges>
    <protectedRange sqref="E40:H40" name="Rango1_1"/>
  </protectedRange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showGridLines="0" topLeftCell="A21" zoomScaleSheetLayoutView="100" workbookViewId="0">
      <selection activeCell="G45" sqref="G45"/>
    </sheetView>
  </sheetViews>
  <sheetFormatPr baseColWidth="10" defaultColWidth="12" defaultRowHeight="11.25"/>
  <cols>
    <col min="1" max="1" width="42.33203125" style="1" customWidth="1"/>
    <col min="2" max="2" width="15.83203125" style="1" hidden="1" customWidth="1"/>
    <col min="3" max="3" width="12.6640625" style="41" customWidth="1"/>
    <col min="4" max="8" width="12.6640625" style="1" customWidth="1"/>
    <col min="9" max="16384" width="12" style="1"/>
  </cols>
  <sheetData>
    <row r="1" spans="1:8" ht="15" customHeight="1">
      <c r="A1" s="2" t="s">
        <v>139</v>
      </c>
      <c r="B1" s="74"/>
      <c r="C1" s="3"/>
      <c r="D1" s="18"/>
    </row>
    <row r="2" spans="1:8" ht="15" customHeight="1">
      <c r="A2" s="5"/>
      <c r="B2" s="5"/>
    </row>
    <row r="3" spans="1:8" ht="15" customHeight="1">
      <c r="A3" s="6"/>
      <c r="B3" s="6"/>
      <c r="C3" s="58"/>
      <c r="D3" s="58"/>
      <c r="E3" s="75"/>
      <c r="F3" s="75"/>
      <c r="H3" s="75" t="s">
        <v>63</v>
      </c>
    </row>
    <row r="4" spans="1:8" ht="5.0999999999999996" customHeight="1">
      <c r="A4" s="42"/>
      <c r="B4" s="42"/>
      <c r="C4" s="42" t="s">
        <v>2</v>
      </c>
      <c r="D4" s="42"/>
      <c r="E4" s="42"/>
      <c r="F4" s="42"/>
      <c r="G4" s="42"/>
      <c r="H4" s="42"/>
    </row>
    <row r="5" spans="1:8" ht="5.0999999999999996" customHeight="1">
      <c r="A5" s="43"/>
      <c r="B5" s="44"/>
      <c r="C5" s="44"/>
      <c r="D5" s="44"/>
      <c r="E5" s="44"/>
      <c r="F5" s="43"/>
      <c r="G5" s="43"/>
      <c r="H5" s="43"/>
    </row>
    <row r="6" spans="1:8" ht="15" customHeight="1">
      <c r="A6" s="45" t="s">
        <v>10</v>
      </c>
      <c r="B6" s="46">
        <v>2017</v>
      </c>
      <c r="C6" s="47">
        <v>2018</v>
      </c>
      <c r="D6" s="47">
        <v>2019</v>
      </c>
      <c r="E6" s="47">
        <v>2020</v>
      </c>
      <c r="F6" s="47">
        <v>2021</v>
      </c>
      <c r="G6" s="47">
        <v>2022</v>
      </c>
      <c r="H6" s="47">
        <v>2023</v>
      </c>
    </row>
    <row r="7" spans="1:8" ht="5.0999999999999996" customHeight="1">
      <c r="A7" s="42"/>
      <c r="B7" s="42"/>
      <c r="C7" s="42"/>
      <c r="D7" s="42"/>
      <c r="E7" s="42"/>
      <c r="F7" s="42"/>
      <c r="G7" s="42"/>
      <c r="H7" s="42"/>
    </row>
    <row r="8" spans="1:8" ht="5.0999999999999996" customHeight="1">
      <c r="A8" s="42"/>
      <c r="B8" s="42"/>
      <c r="C8" s="42"/>
      <c r="D8" s="42"/>
      <c r="E8" s="42"/>
      <c r="F8" s="42"/>
      <c r="G8" s="42"/>
      <c r="H8" s="42"/>
    </row>
    <row r="9" spans="1:8" ht="15" customHeight="1">
      <c r="A9" s="48"/>
      <c r="B9" s="76"/>
      <c r="C9" s="76"/>
      <c r="D9" s="76"/>
      <c r="E9" s="76" t="s">
        <v>183</v>
      </c>
      <c r="F9" s="76"/>
      <c r="G9" s="76"/>
      <c r="H9" s="76"/>
    </row>
    <row r="10" spans="1:8" ht="15" customHeight="1">
      <c r="A10" s="48" t="s">
        <v>1</v>
      </c>
      <c r="B10" s="49">
        <f>SUM(B11:B14)</f>
        <v>183784</v>
      </c>
      <c r="C10" s="49">
        <v>185011</v>
      </c>
      <c r="D10" s="49">
        <v>181514</v>
      </c>
      <c r="E10" s="49" t="s">
        <v>200</v>
      </c>
      <c r="F10" s="49" t="s">
        <v>200</v>
      </c>
      <c r="G10" s="49">
        <f>SUM(G11:G14)</f>
        <v>176527</v>
      </c>
      <c r="H10" s="49">
        <v>171045</v>
      </c>
    </row>
    <row r="11" spans="1:8" ht="15" customHeight="1">
      <c r="A11" s="50" t="s">
        <v>49</v>
      </c>
      <c r="B11" s="59">
        <v>10316</v>
      </c>
      <c r="C11" s="59">
        <v>7778</v>
      </c>
      <c r="D11" s="59">
        <v>7608</v>
      </c>
      <c r="E11" s="61" t="s">
        <v>200</v>
      </c>
      <c r="F11" s="61" t="s">
        <v>200</v>
      </c>
      <c r="G11" s="59">
        <v>5281</v>
      </c>
      <c r="H11" s="59">
        <v>5461</v>
      </c>
    </row>
    <row r="12" spans="1:8" ht="15" customHeight="1">
      <c r="A12" s="6" t="s">
        <v>50</v>
      </c>
      <c r="B12" s="59">
        <v>43997</v>
      </c>
      <c r="C12" s="59">
        <v>40015</v>
      </c>
      <c r="D12" s="59">
        <v>42666</v>
      </c>
      <c r="E12" s="61" t="s">
        <v>200</v>
      </c>
      <c r="F12" s="61" t="s">
        <v>200</v>
      </c>
      <c r="G12" s="59">
        <v>41059</v>
      </c>
      <c r="H12" s="59">
        <v>41859</v>
      </c>
    </row>
    <row r="13" spans="1:8" ht="15" customHeight="1">
      <c r="A13" s="6" t="s">
        <v>51</v>
      </c>
      <c r="B13" s="59">
        <v>89398</v>
      </c>
      <c r="C13" s="59">
        <v>91866</v>
      </c>
      <c r="D13" s="59">
        <v>88617</v>
      </c>
      <c r="E13" s="61" t="s">
        <v>200</v>
      </c>
      <c r="F13" s="61" t="s">
        <v>200</v>
      </c>
      <c r="G13" s="59">
        <v>86775</v>
      </c>
      <c r="H13" s="59">
        <v>87836</v>
      </c>
    </row>
    <row r="14" spans="1:8" ht="15" customHeight="1">
      <c r="A14" s="6" t="s">
        <v>52</v>
      </c>
      <c r="B14" s="59">
        <v>40073</v>
      </c>
      <c r="C14" s="59">
        <v>45352</v>
      </c>
      <c r="D14" s="59">
        <v>42623</v>
      </c>
      <c r="E14" s="61" t="s">
        <v>200</v>
      </c>
      <c r="F14" s="61" t="s">
        <v>200</v>
      </c>
      <c r="G14" s="59">
        <v>43412</v>
      </c>
      <c r="H14" s="59">
        <v>35889</v>
      </c>
    </row>
    <row r="15" spans="1:8" ht="15" customHeight="1">
      <c r="A15" s="48"/>
      <c r="B15" s="76"/>
      <c r="C15" s="76"/>
      <c r="D15" s="76"/>
      <c r="E15" s="76" t="s">
        <v>3</v>
      </c>
      <c r="F15" s="76"/>
      <c r="G15" s="76"/>
      <c r="H15" s="76"/>
    </row>
    <row r="16" spans="1:8" ht="14.25" customHeight="1">
      <c r="A16" s="48" t="s">
        <v>1</v>
      </c>
      <c r="B16" s="49">
        <f>SUM(B17:B20)</f>
        <v>66197</v>
      </c>
      <c r="C16" s="49">
        <v>68268</v>
      </c>
      <c r="D16" s="49">
        <v>67417</v>
      </c>
      <c r="E16" s="49" t="s">
        <v>200</v>
      </c>
      <c r="F16" s="49" t="s">
        <v>200</v>
      </c>
      <c r="G16" s="49">
        <f>SUM(G17:G20)</f>
        <v>67289</v>
      </c>
      <c r="H16" s="49">
        <v>65002</v>
      </c>
    </row>
    <row r="17" spans="1:8" ht="14.25" customHeight="1">
      <c r="A17" s="50" t="s">
        <v>49</v>
      </c>
      <c r="B17" s="59">
        <v>1391</v>
      </c>
      <c r="C17" s="59">
        <v>935</v>
      </c>
      <c r="D17" s="59">
        <v>956</v>
      </c>
      <c r="E17" s="61" t="s">
        <v>200</v>
      </c>
      <c r="F17" s="61" t="s">
        <v>200</v>
      </c>
      <c r="G17" s="59">
        <v>934</v>
      </c>
      <c r="H17" s="59">
        <v>602</v>
      </c>
    </row>
    <row r="18" spans="1:8" ht="14.25" customHeight="1">
      <c r="A18" s="6" t="s">
        <v>50</v>
      </c>
      <c r="B18" s="59">
        <v>8471</v>
      </c>
      <c r="C18" s="59">
        <v>6933</v>
      </c>
      <c r="D18" s="59">
        <v>8179</v>
      </c>
      <c r="E18" s="61" t="s">
        <v>200</v>
      </c>
      <c r="F18" s="61" t="s">
        <v>200</v>
      </c>
      <c r="G18" s="59">
        <v>6951</v>
      </c>
      <c r="H18" s="59">
        <v>9696</v>
      </c>
    </row>
    <row r="19" spans="1:8" ht="14.25" customHeight="1">
      <c r="A19" s="6" t="s">
        <v>51</v>
      </c>
      <c r="B19" s="59">
        <v>33056</v>
      </c>
      <c r="C19" s="59">
        <v>33700</v>
      </c>
      <c r="D19" s="59">
        <v>33235</v>
      </c>
      <c r="E19" s="61" t="s">
        <v>200</v>
      </c>
      <c r="F19" s="61" t="s">
        <v>200</v>
      </c>
      <c r="G19" s="59">
        <v>33193</v>
      </c>
      <c r="H19" s="59">
        <v>32702</v>
      </c>
    </row>
    <row r="20" spans="1:8" ht="14.25" customHeight="1">
      <c r="A20" s="6" t="s">
        <v>52</v>
      </c>
      <c r="B20" s="59">
        <v>23279</v>
      </c>
      <c r="C20" s="59">
        <v>26700</v>
      </c>
      <c r="D20" s="59">
        <v>25047</v>
      </c>
      <c r="E20" s="61" t="s">
        <v>200</v>
      </c>
      <c r="F20" s="61" t="s">
        <v>200</v>
      </c>
      <c r="G20" s="59">
        <v>26211</v>
      </c>
      <c r="H20" s="59">
        <v>22002</v>
      </c>
    </row>
    <row r="21" spans="1:8" ht="14.25" customHeight="1">
      <c r="A21" s="48"/>
      <c r="B21" s="76"/>
      <c r="C21" s="76"/>
      <c r="D21" s="76"/>
      <c r="E21" s="76" t="s">
        <v>37</v>
      </c>
      <c r="F21" s="76"/>
      <c r="G21" s="76"/>
      <c r="H21" s="76"/>
    </row>
    <row r="22" spans="1:8" ht="14.25" customHeight="1">
      <c r="A22" s="48" t="s">
        <v>1</v>
      </c>
      <c r="B22" s="49">
        <f>SUM(B23:B26)</f>
        <v>117597</v>
      </c>
      <c r="C22" s="49">
        <v>116743</v>
      </c>
      <c r="D22" s="49">
        <v>114097</v>
      </c>
      <c r="E22" s="49" t="s">
        <v>200</v>
      </c>
      <c r="F22" s="49" t="s">
        <v>200</v>
      </c>
      <c r="G22" s="49">
        <f>SUM(G23:G26)</f>
        <v>109238</v>
      </c>
      <c r="H22" s="49">
        <v>106043</v>
      </c>
    </row>
    <row r="23" spans="1:8" ht="14.25" customHeight="1">
      <c r="A23" s="50" t="s">
        <v>49</v>
      </c>
      <c r="B23" s="59">
        <v>8925</v>
      </c>
      <c r="C23" s="59">
        <v>6843</v>
      </c>
      <c r="D23" s="59">
        <v>6652</v>
      </c>
      <c r="E23" s="61" t="s">
        <v>200</v>
      </c>
      <c r="F23" s="61" t="s">
        <v>200</v>
      </c>
      <c r="G23" s="59">
        <v>4347</v>
      </c>
      <c r="H23" s="59">
        <v>4859</v>
      </c>
    </row>
    <row r="24" spans="1:8" ht="14.25" customHeight="1">
      <c r="A24" s="6" t="s">
        <v>50</v>
      </c>
      <c r="B24" s="59">
        <v>35526</v>
      </c>
      <c r="C24" s="59">
        <v>33082</v>
      </c>
      <c r="D24" s="59">
        <v>34487</v>
      </c>
      <c r="E24" s="61" t="s">
        <v>200</v>
      </c>
      <c r="F24" s="61" t="s">
        <v>200</v>
      </c>
      <c r="G24" s="59">
        <v>34108</v>
      </c>
      <c r="H24" s="59">
        <v>32163</v>
      </c>
    </row>
    <row r="25" spans="1:8" ht="14.25" customHeight="1">
      <c r="A25" s="6" t="s">
        <v>51</v>
      </c>
      <c r="B25" s="59">
        <v>56342</v>
      </c>
      <c r="C25" s="59">
        <v>58166</v>
      </c>
      <c r="D25" s="59">
        <v>55382</v>
      </c>
      <c r="E25" s="61" t="s">
        <v>200</v>
      </c>
      <c r="F25" s="61" t="s">
        <v>200</v>
      </c>
      <c r="G25" s="59">
        <v>53582</v>
      </c>
      <c r="H25" s="59">
        <v>55134</v>
      </c>
    </row>
    <row r="26" spans="1:8" ht="14.25" customHeight="1">
      <c r="A26" s="6" t="s">
        <v>52</v>
      </c>
      <c r="B26" s="59">
        <v>16804</v>
      </c>
      <c r="C26" s="59">
        <v>18652</v>
      </c>
      <c r="D26" s="59">
        <v>17576</v>
      </c>
      <c r="E26" s="61" t="s">
        <v>200</v>
      </c>
      <c r="F26" s="61" t="s">
        <v>200</v>
      </c>
      <c r="G26" s="59">
        <v>17201</v>
      </c>
      <c r="H26" s="59">
        <v>13887</v>
      </c>
    </row>
    <row r="27" spans="1:8" ht="5.0999999999999996" customHeight="1">
      <c r="A27" s="27"/>
      <c r="B27" s="27"/>
      <c r="C27" s="27"/>
      <c r="D27" s="27"/>
      <c r="E27" s="27"/>
      <c r="F27" s="27"/>
      <c r="G27" s="27"/>
      <c r="H27" s="27"/>
    </row>
    <row r="28" spans="1:8" ht="5.0999999999999996" customHeight="1">
      <c r="A28" s="53"/>
      <c r="B28" s="53"/>
      <c r="C28" s="53"/>
      <c r="D28" s="18"/>
      <c r="E28" s="35"/>
      <c r="F28" s="35"/>
      <c r="G28" s="35"/>
      <c r="H28" s="35"/>
    </row>
    <row r="29" spans="1:8" ht="14.25" customHeight="1">
      <c r="A29" s="77" t="s">
        <v>198</v>
      </c>
      <c r="B29" s="53"/>
      <c r="C29" s="53"/>
      <c r="D29" s="18"/>
    </row>
    <row r="30" spans="1:8" ht="15" customHeight="1">
      <c r="A30" s="77"/>
      <c r="B30" s="53"/>
      <c r="C30" s="53"/>
      <c r="D30" s="18"/>
    </row>
    <row r="31" spans="1:8" ht="15" customHeight="1">
      <c r="A31" s="78"/>
      <c r="B31" s="53"/>
      <c r="C31" s="53"/>
      <c r="D31" s="18"/>
    </row>
    <row r="32" spans="1:8" ht="14.25" customHeight="1">
      <c r="A32" s="2" t="s">
        <v>140</v>
      </c>
      <c r="B32" s="74"/>
      <c r="C32" s="3"/>
      <c r="D32" s="18"/>
    </row>
    <row r="33" spans="1:10" ht="15" customHeight="1">
      <c r="A33" s="5"/>
      <c r="B33" s="5"/>
      <c r="C33" s="5"/>
      <c r="D33" s="18"/>
    </row>
    <row r="34" spans="1:10" ht="15" customHeight="1">
      <c r="A34" s="6"/>
      <c r="B34" s="6"/>
      <c r="C34" s="239"/>
      <c r="D34" s="239"/>
      <c r="E34" s="75"/>
      <c r="F34" s="75"/>
      <c r="H34" s="75" t="s">
        <v>63</v>
      </c>
    </row>
    <row r="35" spans="1:10" ht="5.0999999999999996" customHeight="1">
      <c r="A35" s="42"/>
      <c r="B35" s="42"/>
      <c r="C35" s="42" t="s">
        <v>2</v>
      </c>
      <c r="D35" s="42"/>
      <c r="E35" s="42"/>
      <c r="F35" s="42"/>
      <c r="G35" s="42"/>
      <c r="H35" s="42"/>
    </row>
    <row r="36" spans="1:10" ht="14.25" customHeight="1">
      <c r="A36" s="45" t="s">
        <v>10</v>
      </c>
      <c r="B36" s="46">
        <v>2017</v>
      </c>
      <c r="C36" s="47">
        <v>2018</v>
      </c>
      <c r="D36" s="47">
        <v>2019</v>
      </c>
      <c r="E36" s="47">
        <v>2020</v>
      </c>
      <c r="F36" s="47">
        <v>2021</v>
      </c>
      <c r="G36" s="47">
        <v>2022</v>
      </c>
      <c r="H36" s="47">
        <v>2023</v>
      </c>
    </row>
    <row r="37" spans="1:10" ht="5.0999999999999996" customHeight="1">
      <c r="A37" s="42"/>
      <c r="B37" s="42"/>
      <c r="C37" s="42"/>
      <c r="D37" s="42"/>
      <c r="E37" s="42"/>
      <c r="F37" s="42"/>
      <c r="G37" s="42"/>
      <c r="H37" s="42"/>
    </row>
    <row r="38" spans="1:10" ht="5.0999999999999996" customHeight="1">
      <c r="A38" s="42"/>
      <c r="B38" s="42"/>
      <c r="C38" s="42"/>
      <c r="D38" s="42"/>
      <c r="E38" s="42"/>
      <c r="F38" s="42"/>
      <c r="G38" s="42"/>
      <c r="H38" s="42"/>
    </row>
    <row r="39" spans="1:10" ht="14.25" customHeight="1">
      <c r="A39" s="48"/>
      <c r="B39" s="76"/>
      <c r="C39" s="76"/>
      <c r="D39" s="76"/>
      <c r="E39" s="76" t="s">
        <v>183</v>
      </c>
      <c r="F39" s="76"/>
      <c r="G39" s="76"/>
      <c r="H39" s="76"/>
    </row>
    <row r="40" spans="1:10" ht="14.25" customHeight="1">
      <c r="A40" s="48" t="s">
        <v>1</v>
      </c>
      <c r="B40" s="49">
        <f>SUM(B41:B44)</f>
        <v>181490</v>
      </c>
      <c r="C40" s="49">
        <v>185011</v>
      </c>
      <c r="D40" s="49">
        <v>180684</v>
      </c>
      <c r="E40" s="49">
        <f>SUM(E41:E44)</f>
        <v>88881</v>
      </c>
      <c r="F40" s="49">
        <f>SUM(F41:F44)</f>
        <v>81360</v>
      </c>
      <c r="G40" s="49">
        <f>SUM(G41:G44)</f>
        <v>77255</v>
      </c>
      <c r="H40" s="49">
        <f>SUM(H41:H44)</f>
        <v>66064</v>
      </c>
    </row>
    <row r="41" spans="1:10" ht="14.25" customHeight="1">
      <c r="A41" s="50" t="s">
        <v>49</v>
      </c>
      <c r="B41" s="59">
        <v>10262</v>
      </c>
      <c r="C41" s="59">
        <v>7778</v>
      </c>
      <c r="D41" s="59">
        <v>7608</v>
      </c>
      <c r="E41" s="59">
        <v>2430</v>
      </c>
      <c r="F41" s="59">
        <v>1572</v>
      </c>
      <c r="G41" s="59">
        <v>3033</v>
      </c>
      <c r="H41" s="59">
        <v>1719</v>
      </c>
    </row>
    <row r="42" spans="1:10" ht="14.25" customHeight="1">
      <c r="A42" s="6" t="s">
        <v>50</v>
      </c>
      <c r="B42" s="59">
        <v>43275</v>
      </c>
      <c r="C42" s="59">
        <v>40015</v>
      </c>
      <c r="D42" s="59">
        <v>42191</v>
      </c>
      <c r="E42" s="59">
        <v>19803</v>
      </c>
      <c r="F42" s="59">
        <v>21938</v>
      </c>
      <c r="G42" s="59">
        <v>20357</v>
      </c>
      <c r="H42" s="59">
        <v>14463</v>
      </c>
    </row>
    <row r="43" spans="1:10" ht="14.25" customHeight="1">
      <c r="A43" s="6" t="s">
        <v>51</v>
      </c>
      <c r="B43" s="59">
        <v>88005</v>
      </c>
      <c r="C43" s="59">
        <v>91866</v>
      </c>
      <c r="D43" s="59">
        <v>88262</v>
      </c>
      <c r="E43" s="59">
        <v>41209</v>
      </c>
      <c r="F43" s="59">
        <v>34915</v>
      </c>
      <c r="G43" s="59">
        <v>31018</v>
      </c>
      <c r="H43" s="59">
        <v>30767</v>
      </c>
    </row>
    <row r="44" spans="1:10" ht="14.25" customHeight="1">
      <c r="A44" s="6" t="s">
        <v>52</v>
      </c>
      <c r="B44" s="59">
        <v>39948</v>
      </c>
      <c r="C44" s="59">
        <v>45352</v>
      </c>
      <c r="D44" s="59">
        <v>42623</v>
      </c>
      <c r="E44" s="59">
        <v>25439</v>
      </c>
      <c r="F44" s="59">
        <v>22935</v>
      </c>
      <c r="G44" s="59">
        <v>22847</v>
      </c>
      <c r="H44" s="59">
        <v>19115</v>
      </c>
      <c r="J44" s="192"/>
    </row>
    <row r="45" spans="1:10" ht="15" customHeight="1">
      <c r="A45" s="48"/>
      <c r="B45" s="76"/>
      <c r="C45" s="76"/>
      <c r="D45" s="76"/>
      <c r="E45" s="76" t="s">
        <v>3</v>
      </c>
      <c r="F45" s="76"/>
      <c r="G45" s="76"/>
      <c r="H45" s="76"/>
    </row>
    <row r="46" spans="1:10" ht="14.25" customHeight="1">
      <c r="A46" s="48" t="s">
        <v>1</v>
      </c>
      <c r="B46" s="49">
        <f>SUM(B47:B50)</f>
        <v>65033</v>
      </c>
      <c r="C46" s="49">
        <v>68268</v>
      </c>
      <c r="D46" s="49">
        <v>67157</v>
      </c>
      <c r="E46" s="49">
        <f>SUM(E47:E50)</f>
        <v>44151</v>
      </c>
      <c r="F46" s="49">
        <f>SUM(F47:F50)</f>
        <v>40736</v>
      </c>
      <c r="G46" s="49">
        <f>SUM(G47:G50)</f>
        <v>39946</v>
      </c>
      <c r="H46" s="49">
        <f>SUM(H47:H50)</f>
        <v>32984</v>
      </c>
    </row>
    <row r="47" spans="1:10" ht="14.25" customHeight="1">
      <c r="A47" s="50" t="s">
        <v>49</v>
      </c>
      <c r="B47" s="59">
        <v>1337</v>
      </c>
      <c r="C47" s="59">
        <v>935</v>
      </c>
      <c r="D47" s="59">
        <v>956</v>
      </c>
      <c r="E47" s="59">
        <v>554</v>
      </c>
      <c r="F47" s="59">
        <v>366</v>
      </c>
      <c r="G47" s="59">
        <v>1240</v>
      </c>
      <c r="H47" s="59">
        <v>268</v>
      </c>
    </row>
    <row r="48" spans="1:10" ht="14.25" customHeight="1">
      <c r="A48" s="6" t="s">
        <v>50</v>
      </c>
      <c r="B48" s="59">
        <v>8049</v>
      </c>
      <c r="C48" s="59">
        <v>6933</v>
      </c>
      <c r="D48" s="59">
        <v>7995</v>
      </c>
      <c r="E48" s="59">
        <v>5748</v>
      </c>
      <c r="F48" s="59">
        <v>5913</v>
      </c>
      <c r="G48" s="59">
        <v>5974</v>
      </c>
      <c r="H48" s="59">
        <v>4014</v>
      </c>
    </row>
    <row r="49" spans="1:8" ht="14.25" customHeight="1">
      <c r="A49" s="6" t="s">
        <v>51</v>
      </c>
      <c r="B49" s="59">
        <v>32435</v>
      </c>
      <c r="C49" s="59">
        <v>33700</v>
      </c>
      <c r="D49" s="59">
        <v>33159</v>
      </c>
      <c r="E49" s="59">
        <v>20330</v>
      </c>
      <c r="F49" s="59">
        <v>18426</v>
      </c>
      <c r="G49" s="59">
        <v>16950</v>
      </c>
      <c r="H49" s="59">
        <v>15851</v>
      </c>
    </row>
    <row r="50" spans="1:8" ht="14.25" customHeight="1">
      <c r="A50" s="6" t="s">
        <v>52</v>
      </c>
      <c r="B50" s="59">
        <v>23212</v>
      </c>
      <c r="C50" s="59">
        <v>26700</v>
      </c>
      <c r="D50" s="59">
        <v>25047</v>
      </c>
      <c r="E50" s="59">
        <v>17519</v>
      </c>
      <c r="F50" s="59">
        <v>16031</v>
      </c>
      <c r="G50" s="59">
        <v>15782</v>
      </c>
      <c r="H50" s="59">
        <v>12851</v>
      </c>
    </row>
    <row r="51" spans="1:8" ht="15" customHeight="1">
      <c r="A51" s="48"/>
      <c r="B51" s="76"/>
      <c r="C51" s="76"/>
      <c r="D51" s="76"/>
      <c r="E51" s="76" t="s">
        <v>37</v>
      </c>
      <c r="F51" s="76"/>
      <c r="G51" s="76"/>
      <c r="H51" s="76"/>
    </row>
    <row r="52" spans="1:8" ht="14.25" customHeight="1">
      <c r="A52" s="48" t="s">
        <v>1</v>
      </c>
      <c r="B52" s="49">
        <f>SUM(B53:B56)</f>
        <v>116457</v>
      </c>
      <c r="C52" s="49">
        <v>116743</v>
      </c>
      <c r="D52" s="49">
        <v>113527</v>
      </c>
      <c r="E52" s="49">
        <f>SUM(E53:E56)</f>
        <v>44730</v>
      </c>
      <c r="F52" s="49">
        <f>SUM(F53:F56)</f>
        <v>40624</v>
      </c>
      <c r="G52" s="49">
        <f>SUM(G53:G56)</f>
        <v>37309</v>
      </c>
      <c r="H52" s="49">
        <f>SUM(H53:H56)</f>
        <v>33080</v>
      </c>
    </row>
    <row r="53" spans="1:8" ht="14.25" customHeight="1">
      <c r="A53" s="50" t="s">
        <v>49</v>
      </c>
      <c r="B53" s="59">
        <v>8925</v>
      </c>
      <c r="C53" s="59">
        <v>6843</v>
      </c>
      <c r="D53" s="59">
        <v>6652</v>
      </c>
      <c r="E53" s="59">
        <v>1876</v>
      </c>
      <c r="F53" s="59">
        <f>F41-F47</f>
        <v>1206</v>
      </c>
      <c r="G53" s="59">
        <v>1793</v>
      </c>
      <c r="H53" s="59">
        <v>1451</v>
      </c>
    </row>
    <row r="54" spans="1:8" ht="14.25" customHeight="1">
      <c r="A54" s="6" t="s">
        <v>50</v>
      </c>
      <c r="B54" s="59">
        <v>35226</v>
      </c>
      <c r="C54" s="59">
        <v>33082</v>
      </c>
      <c r="D54" s="59">
        <v>34196</v>
      </c>
      <c r="E54" s="59">
        <v>14055</v>
      </c>
      <c r="F54" s="59">
        <f t="shared" ref="F54:F56" si="0">F42-F48</f>
        <v>16025</v>
      </c>
      <c r="G54" s="59">
        <v>14383</v>
      </c>
      <c r="H54" s="59">
        <v>10449</v>
      </c>
    </row>
    <row r="55" spans="1:8" ht="14.25" customHeight="1">
      <c r="A55" s="6" t="s">
        <v>51</v>
      </c>
      <c r="B55" s="59">
        <v>55570</v>
      </c>
      <c r="C55" s="59">
        <v>58166</v>
      </c>
      <c r="D55" s="59">
        <v>55103</v>
      </c>
      <c r="E55" s="59">
        <v>20879</v>
      </c>
      <c r="F55" s="59">
        <f t="shared" si="0"/>
        <v>16489</v>
      </c>
      <c r="G55" s="59">
        <v>14068</v>
      </c>
      <c r="H55" s="59">
        <v>14916</v>
      </c>
    </row>
    <row r="56" spans="1:8" ht="14.25" customHeight="1">
      <c r="A56" s="6" t="s">
        <v>52</v>
      </c>
      <c r="B56" s="59">
        <v>16736</v>
      </c>
      <c r="C56" s="59">
        <v>18652</v>
      </c>
      <c r="D56" s="59">
        <v>17576</v>
      </c>
      <c r="E56" s="59">
        <v>7920</v>
      </c>
      <c r="F56" s="59">
        <f t="shared" si="0"/>
        <v>6904</v>
      </c>
      <c r="G56" s="59">
        <v>7065</v>
      </c>
      <c r="H56" s="59">
        <v>6264</v>
      </c>
    </row>
    <row r="57" spans="1:8" ht="5.0999999999999996" customHeight="1">
      <c r="A57" s="27"/>
      <c r="B57" s="27"/>
      <c r="C57" s="27"/>
      <c r="D57" s="27"/>
      <c r="E57" s="27"/>
      <c r="F57" s="27"/>
      <c r="G57" s="27"/>
      <c r="H57" s="27"/>
    </row>
    <row r="58" spans="1:8" ht="4.5" customHeight="1">
      <c r="A58" s="53"/>
      <c r="B58" s="53"/>
      <c r="C58" s="53"/>
      <c r="D58" s="18"/>
      <c r="E58" s="35"/>
      <c r="F58" s="35"/>
      <c r="G58" s="35"/>
      <c r="H58" s="35"/>
    </row>
    <row r="59" spans="1:8" ht="15" customHeight="1">
      <c r="A59" s="77" t="s">
        <v>198</v>
      </c>
      <c r="B59" s="54"/>
      <c r="C59" s="30"/>
      <c r="D59" s="18"/>
    </row>
    <row r="60" spans="1:8" ht="15" customHeight="1">
      <c r="C60" s="1"/>
    </row>
    <row r="61" spans="1:8" ht="15" customHeight="1">
      <c r="C61" s="1"/>
    </row>
    <row r="62" spans="1:8" ht="15" customHeight="1">
      <c r="C62" s="1"/>
    </row>
    <row r="63" spans="1:8" ht="15" customHeight="1">
      <c r="C63" s="1"/>
    </row>
    <row r="64" spans="1:8" ht="15" customHeight="1">
      <c r="C64" s="1"/>
    </row>
    <row r="65" spans="1:3">
      <c r="C65" s="1"/>
    </row>
    <row r="66" spans="1:3" ht="15">
      <c r="A66" s="56"/>
      <c r="B66" s="56"/>
      <c r="C66" s="57"/>
    </row>
    <row r="67" spans="1:3" ht="15">
      <c r="A67" s="56"/>
      <c r="B67" s="56"/>
      <c r="C67" s="57"/>
    </row>
    <row r="68" spans="1:3" ht="15">
      <c r="A68" s="56"/>
      <c r="B68" s="56"/>
      <c r="C68" s="57"/>
    </row>
    <row r="69" spans="1:3" ht="15">
      <c r="A69" s="56"/>
      <c r="B69" s="56"/>
      <c r="C69" s="57"/>
    </row>
    <row r="70" spans="1:3" ht="15">
      <c r="A70" s="56"/>
      <c r="B70" s="56"/>
      <c r="C70" s="57"/>
    </row>
    <row r="71" spans="1:3" ht="15">
      <c r="A71" s="56"/>
      <c r="B71" s="56"/>
      <c r="C71" s="57"/>
    </row>
    <row r="72" spans="1:3" ht="15">
      <c r="A72" s="56"/>
      <c r="B72" s="56"/>
      <c r="C72" s="57"/>
    </row>
    <row r="73" spans="1:3" ht="15">
      <c r="A73" s="56"/>
      <c r="B73" s="56"/>
      <c r="C73" s="57"/>
    </row>
    <row r="74" spans="1:3" ht="15">
      <c r="A74" s="56"/>
      <c r="B74" s="56"/>
      <c r="C74" s="57"/>
    </row>
    <row r="75" spans="1:3" ht="15">
      <c r="A75" s="56"/>
      <c r="B75" s="56"/>
      <c r="C75" s="57"/>
    </row>
    <row r="76" spans="1:3" ht="15">
      <c r="A76" s="56"/>
      <c r="B76" s="56"/>
      <c r="C76" s="57"/>
    </row>
    <row r="77" spans="1:3" ht="15">
      <c r="A77" s="56"/>
      <c r="B77" s="56"/>
      <c r="C77" s="57"/>
    </row>
    <row r="78" spans="1:3" ht="15">
      <c r="A78" s="56"/>
      <c r="B78" s="56"/>
      <c r="C78" s="57"/>
    </row>
    <row r="79" spans="1:3" ht="15">
      <c r="A79" s="56"/>
      <c r="B79" s="56"/>
      <c r="C79" s="57"/>
    </row>
    <row r="80" spans="1:3" ht="15">
      <c r="A80" s="56"/>
      <c r="B80" s="56"/>
      <c r="C80" s="57"/>
    </row>
    <row r="81" spans="1:3" ht="15">
      <c r="A81" s="56"/>
      <c r="B81" s="56"/>
      <c r="C81" s="57"/>
    </row>
    <row r="82" spans="1:3" ht="15">
      <c r="A82" s="56"/>
      <c r="B82" s="56"/>
      <c r="C82" s="57"/>
    </row>
    <row r="83" spans="1:3" ht="15">
      <c r="A83" s="56"/>
      <c r="B83" s="56"/>
      <c r="C83" s="57"/>
    </row>
    <row r="84" spans="1:3" ht="15">
      <c r="A84" s="56"/>
      <c r="B84" s="56"/>
      <c r="C84" s="57"/>
    </row>
    <row r="85" spans="1:3" ht="15">
      <c r="A85" s="56"/>
      <c r="B85" s="56"/>
      <c r="C85" s="57"/>
    </row>
    <row r="86" spans="1:3" ht="15">
      <c r="A86" s="56"/>
      <c r="B86" s="56"/>
      <c r="C86" s="57"/>
    </row>
    <row r="87" spans="1:3" ht="15">
      <c r="A87" s="56"/>
      <c r="B87" s="56"/>
      <c r="C87" s="57"/>
    </row>
    <row r="88" spans="1:3" ht="15">
      <c r="A88" s="56"/>
      <c r="B88" s="56"/>
      <c r="C88" s="57"/>
    </row>
    <row r="89" spans="1:3" ht="15">
      <c r="A89" s="56"/>
      <c r="B89" s="56"/>
      <c r="C89" s="57"/>
    </row>
    <row r="90" spans="1:3" ht="15">
      <c r="A90" s="56"/>
      <c r="B90" s="56"/>
      <c r="C90" s="57"/>
    </row>
    <row r="91" spans="1:3" ht="15">
      <c r="A91" s="56"/>
      <c r="B91" s="56"/>
      <c r="C91" s="57"/>
    </row>
    <row r="92" spans="1:3" ht="15">
      <c r="A92" s="56"/>
      <c r="B92" s="56"/>
      <c r="C92" s="57"/>
    </row>
    <row r="93" spans="1:3" ht="15">
      <c r="A93" s="56"/>
      <c r="B93" s="56"/>
      <c r="C93" s="57"/>
    </row>
    <row r="94" spans="1:3" ht="15">
      <c r="A94" s="56"/>
      <c r="B94" s="56"/>
      <c r="C94" s="57"/>
    </row>
    <row r="95" spans="1:3" ht="15">
      <c r="A95" s="56"/>
      <c r="B95" s="56"/>
      <c r="C95" s="57"/>
    </row>
    <row r="96" spans="1:3" ht="15">
      <c r="A96" s="56"/>
      <c r="B96" s="56"/>
      <c r="C96" s="57"/>
    </row>
    <row r="97" spans="1:3" ht="15">
      <c r="A97" s="56"/>
      <c r="B97" s="56"/>
      <c r="C97" s="57"/>
    </row>
    <row r="98" spans="1:3" ht="15">
      <c r="A98" s="56"/>
      <c r="B98" s="56"/>
      <c r="C98" s="57"/>
    </row>
    <row r="99" spans="1:3" ht="15">
      <c r="A99" s="56"/>
      <c r="B99" s="56"/>
      <c r="C99" s="57"/>
    </row>
    <row r="100" spans="1:3" ht="15">
      <c r="A100" s="56"/>
      <c r="B100" s="56"/>
      <c r="C100" s="57"/>
    </row>
    <row r="101" spans="1:3" ht="15">
      <c r="A101" s="56"/>
      <c r="B101" s="56"/>
      <c r="C101" s="57"/>
    </row>
    <row r="102" spans="1:3" ht="15">
      <c r="A102" s="56"/>
      <c r="B102" s="56"/>
      <c r="C102" s="57"/>
    </row>
    <row r="103" spans="1:3" ht="15">
      <c r="A103" s="56"/>
      <c r="B103" s="56"/>
      <c r="C103" s="57"/>
    </row>
    <row r="104" spans="1:3" ht="15">
      <c r="A104" s="56"/>
      <c r="B104" s="56"/>
      <c r="C104" s="57"/>
    </row>
    <row r="105" spans="1:3" ht="15">
      <c r="A105" s="56"/>
      <c r="B105" s="56"/>
      <c r="C105" s="57"/>
    </row>
    <row r="106" spans="1:3" ht="15">
      <c r="A106" s="56"/>
      <c r="B106" s="56"/>
      <c r="C106" s="57"/>
    </row>
    <row r="107" spans="1:3" ht="15">
      <c r="A107" s="56"/>
      <c r="B107" s="56"/>
      <c r="C107" s="57"/>
    </row>
    <row r="108" spans="1:3" ht="15">
      <c r="A108" s="56"/>
      <c r="B108" s="56"/>
      <c r="C108" s="57"/>
    </row>
    <row r="109" spans="1:3" ht="15">
      <c r="A109" s="56"/>
      <c r="B109" s="56"/>
      <c r="C109" s="57"/>
    </row>
    <row r="110" spans="1:3" ht="15">
      <c r="A110" s="56"/>
      <c r="B110" s="56"/>
      <c r="C110" s="57"/>
    </row>
    <row r="111" spans="1:3" ht="15">
      <c r="A111" s="56"/>
      <c r="B111" s="56"/>
      <c r="C111" s="57"/>
    </row>
    <row r="112" spans="1:3" ht="15">
      <c r="A112" s="56"/>
      <c r="B112" s="56"/>
      <c r="C112" s="57"/>
    </row>
    <row r="113" spans="1:3" ht="15">
      <c r="A113" s="56"/>
      <c r="B113" s="56"/>
      <c r="C113" s="57"/>
    </row>
    <row r="114" spans="1:3" ht="15">
      <c r="A114" s="56"/>
      <c r="B114" s="56"/>
      <c r="C114" s="57"/>
    </row>
    <row r="115" spans="1:3" ht="15">
      <c r="A115" s="56"/>
      <c r="B115" s="56"/>
      <c r="C115" s="57"/>
    </row>
    <row r="116" spans="1:3" ht="15">
      <c r="A116" s="56"/>
      <c r="B116" s="56"/>
      <c r="C116" s="57"/>
    </row>
    <row r="117" spans="1:3" ht="15">
      <c r="A117" s="56"/>
      <c r="B117" s="56"/>
      <c r="C117" s="57"/>
    </row>
    <row r="118" spans="1:3" ht="15">
      <c r="A118" s="56"/>
      <c r="B118" s="56"/>
      <c r="C118" s="57"/>
    </row>
    <row r="119" spans="1:3" ht="15">
      <c r="A119" s="56"/>
      <c r="B119" s="56"/>
      <c r="C119" s="57"/>
    </row>
    <row r="120" spans="1:3" ht="15">
      <c r="A120" s="56"/>
      <c r="B120" s="56"/>
      <c r="C120" s="57"/>
    </row>
    <row r="121" spans="1:3" ht="15">
      <c r="A121" s="56"/>
      <c r="B121" s="56"/>
      <c r="C121" s="57"/>
    </row>
    <row r="122" spans="1:3" ht="15">
      <c r="A122" s="56"/>
      <c r="B122" s="56"/>
      <c r="C122" s="57"/>
    </row>
    <row r="123" spans="1:3" ht="15">
      <c r="A123" s="56"/>
      <c r="B123" s="56"/>
      <c r="C123" s="57"/>
    </row>
    <row r="124" spans="1:3" ht="15">
      <c r="A124" s="56"/>
      <c r="B124" s="56"/>
      <c r="C124" s="57"/>
    </row>
    <row r="125" spans="1:3" ht="15">
      <c r="A125" s="56"/>
      <c r="B125" s="56"/>
      <c r="C125" s="57"/>
    </row>
    <row r="126" spans="1:3" ht="15">
      <c r="A126" s="56"/>
      <c r="B126" s="56"/>
      <c r="C126" s="57"/>
    </row>
    <row r="127" spans="1:3" ht="15">
      <c r="A127" s="56"/>
      <c r="B127" s="56"/>
      <c r="C127" s="57"/>
    </row>
    <row r="128" spans="1:3" ht="15">
      <c r="A128" s="56"/>
      <c r="B128" s="56"/>
      <c r="C128" s="57"/>
    </row>
    <row r="129" spans="1:3" ht="15">
      <c r="A129" s="56"/>
      <c r="B129" s="56"/>
      <c r="C129" s="57"/>
    </row>
    <row r="130" spans="1:3" ht="15">
      <c r="A130" s="56"/>
      <c r="B130" s="56"/>
      <c r="C130" s="57"/>
    </row>
    <row r="131" spans="1:3" ht="15">
      <c r="A131" s="56"/>
      <c r="B131" s="56"/>
      <c r="C131" s="57"/>
    </row>
    <row r="132" spans="1:3" ht="15">
      <c r="A132" s="56"/>
      <c r="B132" s="56"/>
      <c r="C132" s="57"/>
    </row>
    <row r="133" spans="1:3" ht="15">
      <c r="A133" s="56"/>
      <c r="B133" s="56"/>
      <c r="C133" s="57"/>
    </row>
    <row r="134" spans="1:3" ht="15">
      <c r="A134" s="56"/>
      <c r="B134" s="56"/>
      <c r="C134" s="57"/>
    </row>
    <row r="135" spans="1:3" ht="15">
      <c r="A135" s="56"/>
      <c r="B135" s="56"/>
      <c r="C135" s="57"/>
    </row>
    <row r="136" spans="1:3" ht="15">
      <c r="A136" s="56"/>
      <c r="B136" s="56"/>
      <c r="C136" s="57"/>
    </row>
    <row r="137" spans="1:3" ht="15">
      <c r="A137" s="56"/>
      <c r="B137" s="56"/>
      <c r="C137" s="57"/>
    </row>
    <row r="138" spans="1:3" ht="15">
      <c r="A138" s="56"/>
      <c r="B138" s="56"/>
      <c r="C138" s="57"/>
    </row>
    <row r="139" spans="1:3" ht="15">
      <c r="A139" s="56"/>
      <c r="B139" s="56"/>
      <c r="C139" s="57"/>
    </row>
    <row r="140" spans="1:3" ht="15">
      <c r="A140" s="56"/>
      <c r="B140" s="56"/>
      <c r="C140" s="57"/>
    </row>
    <row r="141" spans="1:3" ht="15">
      <c r="A141" s="56"/>
      <c r="B141" s="56"/>
      <c r="C141" s="57"/>
    </row>
    <row r="142" spans="1:3" ht="15">
      <c r="A142" s="56"/>
      <c r="B142" s="56"/>
      <c r="C142" s="57"/>
    </row>
    <row r="143" spans="1:3" ht="15">
      <c r="A143" s="56"/>
      <c r="B143" s="56"/>
      <c r="C143" s="57"/>
    </row>
    <row r="144" spans="1:3" ht="15">
      <c r="A144" s="56"/>
      <c r="B144" s="56"/>
      <c r="C144" s="57"/>
    </row>
    <row r="145" spans="1:3" ht="15">
      <c r="A145" s="56"/>
      <c r="B145" s="56"/>
      <c r="C145" s="57"/>
    </row>
    <row r="146" spans="1:3" ht="15">
      <c r="A146" s="56"/>
      <c r="B146" s="56"/>
      <c r="C146" s="57"/>
    </row>
    <row r="147" spans="1:3" ht="15">
      <c r="A147" s="56"/>
      <c r="B147" s="56"/>
      <c r="C147" s="57"/>
    </row>
    <row r="148" spans="1:3" ht="15">
      <c r="A148" s="56"/>
      <c r="B148" s="56"/>
      <c r="C148" s="57"/>
    </row>
    <row r="149" spans="1:3" ht="15">
      <c r="A149" s="56"/>
      <c r="B149" s="56"/>
      <c r="C149" s="57"/>
    </row>
    <row r="150" spans="1:3" ht="15">
      <c r="A150" s="56"/>
      <c r="B150" s="56"/>
      <c r="C150" s="57"/>
    </row>
    <row r="151" spans="1:3" ht="15">
      <c r="A151" s="56"/>
      <c r="B151" s="56"/>
      <c r="C151" s="57"/>
    </row>
    <row r="152" spans="1:3" ht="15">
      <c r="A152" s="56"/>
      <c r="B152" s="56"/>
      <c r="C152" s="57"/>
    </row>
    <row r="153" spans="1:3" ht="15">
      <c r="A153" s="56"/>
      <c r="B153" s="56"/>
      <c r="C153" s="57"/>
    </row>
    <row r="154" spans="1:3" ht="15">
      <c r="A154" s="56"/>
      <c r="B154" s="56"/>
      <c r="C154" s="57"/>
    </row>
    <row r="155" spans="1:3" ht="15">
      <c r="A155" s="56"/>
      <c r="B155" s="56"/>
      <c r="C155" s="57"/>
    </row>
    <row r="156" spans="1:3" ht="15">
      <c r="A156" s="56"/>
      <c r="B156" s="56"/>
      <c r="C156" s="57"/>
    </row>
    <row r="157" spans="1:3" ht="15">
      <c r="A157" s="56"/>
      <c r="B157" s="56"/>
      <c r="C157" s="57"/>
    </row>
    <row r="158" spans="1:3" ht="15">
      <c r="A158" s="56"/>
      <c r="B158" s="56"/>
      <c r="C158" s="57"/>
    </row>
    <row r="159" spans="1:3" ht="15">
      <c r="A159" s="56"/>
      <c r="B159" s="56"/>
      <c r="C159" s="57"/>
    </row>
    <row r="160" spans="1:3" ht="15">
      <c r="A160" s="56"/>
      <c r="B160" s="56"/>
      <c r="C160" s="57"/>
    </row>
    <row r="161" spans="1:3" ht="15">
      <c r="A161" s="56"/>
      <c r="B161" s="56"/>
      <c r="C161" s="57"/>
    </row>
    <row r="162" spans="1:3" ht="15">
      <c r="A162" s="56"/>
      <c r="B162" s="56"/>
      <c r="C162" s="57"/>
    </row>
    <row r="163" spans="1:3" ht="15">
      <c r="A163" s="56"/>
      <c r="B163" s="56"/>
      <c r="C163" s="57"/>
    </row>
    <row r="164" spans="1:3" ht="15">
      <c r="A164" s="56"/>
      <c r="B164" s="56"/>
      <c r="C164" s="57"/>
    </row>
    <row r="165" spans="1:3" ht="15">
      <c r="A165" s="56"/>
      <c r="B165" s="56"/>
      <c r="C165" s="57"/>
    </row>
    <row r="166" spans="1:3" ht="15">
      <c r="A166" s="56"/>
      <c r="B166" s="56"/>
      <c r="C166" s="57"/>
    </row>
    <row r="167" spans="1:3" ht="15">
      <c r="A167" s="56"/>
      <c r="B167" s="56"/>
      <c r="C167" s="57"/>
    </row>
    <row r="168" spans="1:3" ht="15">
      <c r="A168" s="56"/>
      <c r="B168" s="56"/>
      <c r="C168" s="57"/>
    </row>
    <row r="169" spans="1:3" ht="15">
      <c r="A169" s="56"/>
      <c r="B169" s="56"/>
      <c r="C169" s="57"/>
    </row>
    <row r="170" spans="1:3" ht="15">
      <c r="A170" s="56"/>
      <c r="B170" s="56"/>
      <c r="C170" s="57"/>
    </row>
    <row r="171" spans="1:3" ht="15">
      <c r="A171" s="56"/>
      <c r="B171" s="56"/>
      <c r="C171" s="57"/>
    </row>
    <row r="172" spans="1:3" ht="15">
      <c r="A172" s="56"/>
      <c r="B172" s="56"/>
      <c r="C172" s="57"/>
    </row>
    <row r="173" spans="1:3" ht="15">
      <c r="A173" s="56"/>
      <c r="B173" s="56"/>
      <c r="C173" s="57"/>
    </row>
    <row r="174" spans="1:3" ht="15">
      <c r="A174" s="56"/>
      <c r="B174" s="56"/>
      <c r="C174" s="57"/>
    </row>
    <row r="175" spans="1:3" ht="15">
      <c r="A175" s="56"/>
      <c r="B175" s="56"/>
      <c r="C175" s="57"/>
    </row>
    <row r="176" spans="1:3" ht="15">
      <c r="A176" s="56"/>
      <c r="B176" s="56"/>
      <c r="C176" s="57"/>
    </row>
    <row r="177" spans="1:3" ht="15">
      <c r="A177" s="56"/>
      <c r="B177" s="56"/>
      <c r="C177" s="57"/>
    </row>
    <row r="178" spans="1:3" ht="15">
      <c r="A178" s="56"/>
      <c r="B178" s="56"/>
      <c r="C178" s="57"/>
    </row>
    <row r="179" spans="1:3" ht="15">
      <c r="A179" s="56"/>
      <c r="B179" s="56"/>
      <c r="C179" s="57"/>
    </row>
    <row r="180" spans="1:3" ht="15">
      <c r="A180" s="56"/>
      <c r="B180" s="56"/>
      <c r="C180" s="57"/>
    </row>
    <row r="181" spans="1:3" ht="15">
      <c r="A181" s="56"/>
      <c r="B181" s="56"/>
      <c r="C181" s="57"/>
    </row>
    <row r="182" spans="1:3" ht="15">
      <c r="A182" s="56"/>
      <c r="B182" s="56"/>
      <c r="C182" s="57"/>
    </row>
    <row r="183" spans="1:3" ht="15">
      <c r="A183" s="56"/>
      <c r="B183" s="56"/>
      <c r="C183" s="57"/>
    </row>
    <row r="184" spans="1:3" ht="15">
      <c r="A184" s="56"/>
      <c r="B184" s="56"/>
      <c r="C184" s="57"/>
    </row>
    <row r="185" spans="1:3" ht="15">
      <c r="A185" s="56"/>
      <c r="B185" s="56"/>
      <c r="C185" s="57"/>
    </row>
    <row r="186" spans="1:3" ht="15">
      <c r="A186" s="56"/>
      <c r="B186" s="56"/>
      <c r="C186" s="57"/>
    </row>
    <row r="187" spans="1:3" ht="15">
      <c r="A187" s="56"/>
      <c r="B187" s="56"/>
      <c r="C187" s="57"/>
    </row>
    <row r="188" spans="1:3" ht="15">
      <c r="A188" s="56"/>
      <c r="B188" s="56"/>
      <c r="C188" s="57"/>
    </row>
    <row r="189" spans="1:3" ht="15">
      <c r="A189" s="56"/>
      <c r="B189" s="56"/>
      <c r="C189" s="57"/>
    </row>
    <row r="190" spans="1:3" ht="15">
      <c r="A190" s="56"/>
      <c r="B190" s="56"/>
      <c r="C190" s="57"/>
    </row>
    <row r="191" spans="1:3" ht="15">
      <c r="A191" s="56"/>
      <c r="B191" s="56"/>
      <c r="C191" s="57"/>
    </row>
    <row r="192" spans="1:3" ht="15">
      <c r="A192" s="56"/>
      <c r="B192" s="56"/>
      <c r="C192" s="57"/>
    </row>
    <row r="193" spans="1:3" ht="15">
      <c r="A193" s="56"/>
      <c r="B193" s="56"/>
      <c r="C193" s="57"/>
    </row>
    <row r="194" spans="1:3" ht="15">
      <c r="A194" s="56"/>
      <c r="B194" s="56"/>
      <c r="C194" s="57"/>
    </row>
    <row r="195" spans="1:3" ht="15">
      <c r="A195" s="56"/>
      <c r="B195" s="56"/>
      <c r="C195" s="57"/>
    </row>
    <row r="196" spans="1:3" ht="15">
      <c r="A196" s="56"/>
      <c r="B196" s="56"/>
      <c r="C196" s="57"/>
    </row>
    <row r="197" spans="1:3" ht="15">
      <c r="A197" s="56"/>
      <c r="B197" s="56"/>
      <c r="C197" s="57"/>
    </row>
    <row r="198" spans="1:3" ht="15">
      <c r="A198" s="56"/>
      <c r="B198" s="56"/>
      <c r="C198" s="57"/>
    </row>
    <row r="199" spans="1:3" ht="15">
      <c r="A199" s="56"/>
      <c r="B199" s="56"/>
      <c r="C199" s="57"/>
    </row>
    <row r="200" spans="1:3" ht="15">
      <c r="A200" s="56"/>
      <c r="B200" s="56"/>
      <c r="C200" s="57"/>
    </row>
    <row r="201" spans="1:3" ht="15">
      <c r="A201" s="56"/>
      <c r="B201" s="56"/>
      <c r="C201" s="57"/>
    </row>
    <row r="202" spans="1:3" ht="15">
      <c r="A202" s="56"/>
      <c r="B202" s="56"/>
      <c r="C202" s="57"/>
    </row>
    <row r="203" spans="1:3" ht="15">
      <c r="A203" s="56"/>
      <c r="B203" s="56"/>
      <c r="C203" s="57"/>
    </row>
    <row r="204" spans="1:3" ht="15">
      <c r="A204" s="56"/>
      <c r="B204" s="56"/>
      <c r="C204" s="57"/>
    </row>
    <row r="205" spans="1:3" ht="15">
      <c r="A205" s="56"/>
      <c r="B205" s="56"/>
      <c r="C205" s="57"/>
    </row>
    <row r="206" spans="1:3" ht="15">
      <c r="A206" s="56"/>
      <c r="B206" s="56"/>
      <c r="C206" s="57"/>
    </row>
    <row r="207" spans="1:3" ht="15">
      <c r="A207" s="56"/>
      <c r="B207" s="56"/>
      <c r="C207" s="57"/>
    </row>
    <row r="208" spans="1:3" ht="15">
      <c r="A208" s="56"/>
      <c r="B208" s="56"/>
      <c r="C208" s="57"/>
    </row>
    <row r="209" spans="1:3" ht="15">
      <c r="A209" s="56"/>
      <c r="B209" s="56"/>
      <c r="C209" s="57"/>
    </row>
    <row r="210" spans="1:3" ht="15">
      <c r="A210" s="56"/>
      <c r="B210" s="56"/>
      <c r="C210" s="57"/>
    </row>
    <row r="211" spans="1:3" ht="15">
      <c r="A211" s="56"/>
      <c r="B211" s="56"/>
      <c r="C211" s="57"/>
    </row>
    <row r="212" spans="1:3" ht="15">
      <c r="A212" s="56"/>
      <c r="B212" s="56"/>
      <c r="C212" s="57"/>
    </row>
    <row r="213" spans="1:3" ht="15">
      <c r="A213" s="56"/>
      <c r="B213" s="56"/>
      <c r="C213" s="57"/>
    </row>
    <row r="214" spans="1:3" ht="15">
      <c r="A214" s="56"/>
      <c r="B214" s="56"/>
      <c r="C214" s="57"/>
    </row>
    <row r="215" spans="1:3" ht="15">
      <c r="A215" s="56"/>
      <c r="B215" s="56"/>
      <c r="C215" s="57"/>
    </row>
    <row r="216" spans="1:3" ht="15">
      <c r="A216" s="56"/>
      <c r="B216" s="56"/>
      <c r="C216" s="57"/>
    </row>
    <row r="217" spans="1:3" ht="15">
      <c r="A217" s="56"/>
      <c r="B217" s="56"/>
      <c r="C217" s="57"/>
    </row>
    <row r="218" spans="1:3" ht="15">
      <c r="A218" s="56"/>
      <c r="B218" s="56"/>
      <c r="C218" s="57"/>
    </row>
    <row r="219" spans="1:3" ht="15">
      <c r="A219" s="56"/>
      <c r="B219" s="56"/>
      <c r="C219" s="57"/>
    </row>
    <row r="220" spans="1:3" ht="15">
      <c r="A220" s="56"/>
      <c r="B220" s="56"/>
      <c r="C220" s="57"/>
    </row>
    <row r="221" spans="1:3" ht="15">
      <c r="A221" s="56"/>
      <c r="B221" s="56"/>
      <c r="C221" s="57"/>
    </row>
    <row r="222" spans="1:3" ht="15">
      <c r="A222" s="56"/>
      <c r="B222" s="56"/>
      <c r="C222" s="57"/>
    </row>
    <row r="223" spans="1:3" ht="15">
      <c r="A223" s="56"/>
      <c r="B223" s="56"/>
      <c r="C223" s="57"/>
    </row>
    <row r="224" spans="1:3" ht="15">
      <c r="A224" s="56"/>
      <c r="B224" s="56"/>
      <c r="C224" s="57"/>
    </row>
    <row r="225" spans="1:3" ht="15">
      <c r="A225" s="56"/>
      <c r="B225" s="56"/>
      <c r="C225" s="57"/>
    </row>
    <row r="226" spans="1:3" ht="15">
      <c r="A226" s="56"/>
      <c r="B226" s="56"/>
      <c r="C226" s="57"/>
    </row>
    <row r="227" spans="1:3" ht="15">
      <c r="A227" s="56"/>
      <c r="B227" s="56"/>
      <c r="C227" s="57"/>
    </row>
    <row r="228" spans="1:3" ht="15">
      <c r="A228" s="56"/>
      <c r="B228" s="56"/>
      <c r="C228" s="57"/>
    </row>
    <row r="229" spans="1:3" ht="15">
      <c r="A229" s="56"/>
      <c r="B229" s="56"/>
      <c r="C229" s="57"/>
    </row>
    <row r="230" spans="1:3" ht="15">
      <c r="A230" s="56"/>
      <c r="B230" s="56"/>
      <c r="C230" s="57"/>
    </row>
    <row r="231" spans="1:3" ht="15">
      <c r="A231" s="56"/>
      <c r="B231" s="56"/>
      <c r="C231" s="57"/>
    </row>
    <row r="232" spans="1:3" ht="15">
      <c r="A232" s="56"/>
      <c r="B232" s="56"/>
      <c r="C232" s="57"/>
    </row>
    <row r="233" spans="1:3" ht="15">
      <c r="A233" s="56"/>
      <c r="B233" s="56"/>
      <c r="C233" s="57"/>
    </row>
    <row r="234" spans="1:3" ht="15">
      <c r="A234" s="56"/>
      <c r="B234" s="56"/>
      <c r="C234" s="57"/>
    </row>
    <row r="235" spans="1:3" ht="15">
      <c r="A235" s="56"/>
      <c r="B235" s="56"/>
      <c r="C235" s="57"/>
    </row>
    <row r="236" spans="1:3" ht="15">
      <c r="A236" s="56"/>
      <c r="B236" s="56"/>
      <c r="C236" s="57"/>
    </row>
    <row r="237" spans="1:3" ht="15">
      <c r="A237" s="56"/>
      <c r="B237" s="56"/>
      <c r="C237" s="57"/>
    </row>
    <row r="238" spans="1:3" ht="15">
      <c r="A238" s="56"/>
      <c r="B238" s="56"/>
      <c r="C238" s="57"/>
    </row>
    <row r="239" spans="1:3" ht="15">
      <c r="A239" s="56"/>
      <c r="B239" s="56"/>
      <c r="C239" s="57"/>
    </row>
    <row r="240" spans="1:3" ht="15">
      <c r="A240" s="56"/>
      <c r="B240" s="56"/>
      <c r="C240" s="57"/>
    </row>
    <row r="241" spans="1:3" ht="15">
      <c r="A241" s="56"/>
      <c r="B241" s="56"/>
      <c r="C241" s="57"/>
    </row>
    <row r="242" spans="1:3" ht="15">
      <c r="A242" s="56"/>
      <c r="B242" s="56"/>
      <c r="C242" s="57"/>
    </row>
    <row r="243" spans="1:3" ht="15">
      <c r="A243" s="56"/>
      <c r="B243" s="56"/>
      <c r="C243" s="57"/>
    </row>
    <row r="244" spans="1:3" ht="15">
      <c r="A244" s="56"/>
      <c r="B244" s="56"/>
      <c r="C244" s="57"/>
    </row>
    <row r="245" spans="1:3" ht="15">
      <c r="A245" s="56"/>
      <c r="B245" s="56"/>
      <c r="C245" s="57"/>
    </row>
    <row r="246" spans="1:3" ht="15">
      <c r="A246" s="56"/>
      <c r="B246" s="56"/>
      <c r="C246" s="57"/>
    </row>
    <row r="247" spans="1:3" ht="15">
      <c r="A247" s="56"/>
      <c r="B247" s="56"/>
      <c r="C247" s="57"/>
    </row>
    <row r="248" spans="1:3" ht="15">
      <c r="A248" s="56"/>
      <c r="B248" s="56"/>
      <c r="C248" s="57"/>
    </row>
    <row r="249" spans="1:3" ht="15">
      <c r="A249" s="56"/>
      <c r="B249" s="56"/>
      <c r="C249" s="57"/>
    </row>
    <row r="250" spans="1:3" ht="15">
      <c r="A250" s="56"/>
      <c r="B250" s="56"/>
      <c r="C250" s="57"/>
    </row>
    <row r="251" spans="1:3" ht="15">
      <c r="A251" s="56"/>
      <c r="B251" s="56"/>
      <c r="C251" s="57"/>
    </row>
    <row r="252" spans="1:3" ht="15">
      <c r="A252" s="56"/>
      <c r="B252" s="56"/>
      <c r="C252" s="57"/>
    </row>
    <row r="253" spans="1:3" ht="15">
      <c r="A253" s="56"/>
      <c r="B253" s="56"/>
      <c r="C253" s="57"/>
    </row>
    <row r="254" spans="1:3" ht="15">
      <c r="A254" s="56"/>
      <c r="B254" s="56"/>
      <c r="C254" s="57"/>
    </row>
    <row r="255" spans="1:3" ht="15">
      <c r="A255" s="56"/>
      <c r="B255" s="56"/>
      <c r="C255" s="57"/>
    </row>
    <row r="256" spans="1:3" ht="15">
      <c r="A256" s="56"/>
      <c r="B256" s="56"/>
      <c r="C256" s="57"/>
    </row>
    <row r="257" spans="1:3" ht="15">
      <c r="A257" s="56"/>
      <c r="B257" s="56"/>
      <c r="C257" s="57"/>
    </row>
    <row r="258" spans="1:3" ht="15">
      <c r="A258" s="56"/>
      <c r="B258" s="56"/>
      <c r="C258" s="57"/>
    </row>
    <row r="259" spans="1:3" ht="15">
      <c r="A259" s="56"/>
      <c r="B259" s="56"/>
      <c r="C259" s="57"/>
    </row>
    <row r="260" spans="1:3" ht="15">
      <c r="A260" s="56"/>
      <c r="B260" s="56"/>
      <c r="C260" s="57"/>
    </row>
    <row r="261" spans="1:3" ht="15">
      <c r="A261" s="56"/>
      <c r="B261" s="56"/>
      <c r="C261" s="57"/>
    </row>
    <row r="262" spans="1:3" ht="15">
      <c r="A262" s="56"/>
      <c r="B262" s="56"/>
      <c r="C262" s="57"/>
    </row>
    <row r="263" spans="1:3" ht="15">
      <c r="A263" s="56"/>
      <c r="B263" s="56"/>
      <c r="C263" s="57"/>
    </row>
    <row r="264" spans="1:3" ht="15">
      <c r="A264" s="56"/>
      <c r="B264" s="56"/>
      <c r="C264" s="57"/>
    </row>
    <row r="265" spans="1:3" ht="15">
      <c r="A265" s="56"/>
      <c r="B265" s="56"/>
      <c r="C265" s="57"/>
    </row>
    <row r="266" spans="1:3" ht="15">
      <c r="A266" s="56"/>
      <c r="B266" s="56"/>
      <c r="C266" s="57"/>
    </row>
    <row r="267" spans="1:3" ht="15">
      <c r="A267" s="56"/>
      <c r="B267" s="56"/>
      <c r="C267" s="57"/>
    </row>
    <row r="268" spans="1:3" ht="15">
      <c r="A268" s="56"/>
      <c r="B268" s="56"/>
      <c r="C268" s="57"/>
    </row>
    <row r="269" spans="1:3" ht="15">
      <c r="A269" s="56"/>
      <c r="B269" s="56"/>
      <c r="C269" s="57"/>
    </row>
    <row r="270" spans="1:3" ht="15">
      <c r="A270" s="56"/>
      <c r="B270" s="56"/>
      <c r="C270" s="57"/>
    </row>
    <row r="271" spans="1:3" ht="15">
      <c r="A271" s="56"/>
      <c r="B271" s="56"/>
      <c r="C271" s="57"/>
    </row>
    <row r="272" spans="1:3" ht="15">
      <c r="A272" s="56"/>
      <c r="B272" s="56"/>
      <c r="C272" s="57"/>
    </row>
    <row r="273" spans="1:3" ht="15">
      <c r="A273" s="56"/>
      <c r="B273" s="56"/>
      <c r="C273" s="57"/>
    </row>
    <row r="274" spans="1:3" ht="15">
      <c r="A274" s="56"/>
      <c r="B274" s="56"/>
      <c r="C274" s="57"/>
    </row>
    <row r="275" spans="1:3" ht="15">
      <c r="A275" s="56"/>
      <c r="B275" s="56"/>
      <c r="C275" s="57"/>
    </row>
    <row r="276" spans="1:3" ht="15">
      <c r="A276" s="56"/>
      <c r="B276" s="56"/>
      <c r="C276" s="57"/>
    </row>
    <row r="277" spans="1:3" ht="15">
      <c r="A277" s="56"/>
      <c r="B277" s="56"/>
      <c r="C277" s="57"/>
    </row>
    <row r="278" spans="1:3" ht="15">
      <c r="A278" s="56"/>
      <c r="B278" s="56"/>
      <c r="C278" s="57"/>
    </row>
    <row r="279" spans="1:3" ht="15">
      <c r="A279" s="56"/>
      <c r="B279" s="56"/>
      <c r="C279" s="57"/>
    </row>
    <row r="280" spans="1:3" ht="15">
      <c r="A280" s="56"/>
      <c r="B280" s="56"/>
      <c r="C280" s="57"/>
    </row>
  </sheetData>
  <mergeCells count="1">
    <mergeCell ref="C34:D34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8"/>
  <sheetViews>
    <sheetView showGridLines="0" zoomScaleSheetLayoutView="100" workbookViewId="0">
      <selection activeCell="G45" sqref="G45"/>
    </sheetView>
  </sheetViews>
  <sheetFormatPr baseColWidth="10" defaultColWidth="12" defaultRowHeight="11.25"/>
  <cols>
    <col min="1" max="1" width="38.33203125" style="1" customWidth="1"/>
    <col min="2" max="2" width="15" style="41" hidden="1" customWidth="1"/>
    <col min="3" max="5" width="13.33203125" style="41" customWidth="1"/>
    <col min="6" max="8" width="13.33203125" style="1" customWidth="1"/>
    <col min="9" max="16384" width="12" style="1"/>
  </cols>
  <sheetData>
    <row r="1" spans="1:8" ht="15" customHeight="1">
      <c r="A1" s="2" t="s">
        <v>141</v>
      </c>
      <c r="B1" s="3"/>
      <c r="C1" s="3"/>
      <c r="D1" s="3"/>
      <c r="E1" s="3"/>
    </row>
    <row r="2" spans="1:8" ht="15" customHeight="1">
      <c r="A2" s="5"/>
      <c r="B2" s="5"/>
      <c r="C2" s="5"/>
      <c r="D2" s="5"/>
      <c r="E2" s="5"/>
    </row>
    <row r="3" spans="1:8" ht="15" customHeight="1">
      <c r="A3" s="6"/>
      <c r="B3" s="79"/>
      <c r="C3" s="79"/>
      <c r="D3" s="240"/>
      <c r="E3" s="240"/>
      <c r="F3" s="44"/>
      <c r="H3" s="44" t="s">
        <v>63</v>
      </c>
    </row>
    <row r="4" spans="1:8" ht="5.0999999999999996" customHeight="1">
      <c r="A4" s="42"/>
      <c r="B4" s="42"/>
      <c r="C4" s="42"/>
      <c r="D4" s="42"/>
      <c r="E4" s="42"/>
      <c r="F4" s="42"/>
      <c r="G4" s="42"/>
      <c r="H4" s="42"/>
    </row>
    <row r="5" spans="1:8" ht="5.0999999999999996" customHeight="1">
      <c r="A5" s="43"/>
      <c r="B5" s="44"/>
      <c r="C5" s="44"/>
      <c r="D5" s="44"/>
      <c r="E5" s="43"/>
      <c r="F5" s="43"/>
      <c r="G5" s="43"/>
      <c r="H5" s="43"/>
    </row>
    <row r="6" spans="1:8" ht="15" customHeight="1">
      <c r="A6" s="45" t="s">
        <v>10</v>
      </c>
      <c r="B6" s="47">
        <v>2017</v>
      </c>
      <c r="C6" s="47">
        <v>2018</v>
      </c>
      <c r="D6" s="47">
        <v>2019</v>
      </c>
      <c r="E6" s="47">
        <v>2020</v>
      </c>
      <c r="F6" s="47">
        <v>2021</v>
      </c>
      <c r="G6" s="47">
        <v>2022</v>
      </c>
      <c r="H6" s="47">
        <v>2023</v>
      </c>
    </row>
    <row r="7" spans="1:8" ht="5.0999999999999996" customHeight="1">
      <c r="A7" s="42"/>
      <c r="B7" s="42"/>
      <c r="C7" s="42"/>
      <c r="D7" s="42"/>
      <c r="E7" s="42"/>
      <c r="F7" s="42"/>
      <c r="G7" s="42"/>
      <c r="H7" s="42"/>
    </row>
    <row r="8" spans="1:8" ht="5.0999999999999996" customHeight="1">
      <c r="A8" s="42"/>
      <c r="B8" s="42"/>
      <c r="C8" s="42"/>
      <c r="D8" s="42"/>
      <c r="E8" s="42"/>
      <c r="F8" s="80"/>
      <c r="G8" s="80"/>
      <c r="H8" s="80"/>
    </row>
    <row r="9" spans="1:8" ht="15" customHeight="1">
      <c r="A9" s="48"/>
      <c r="B9" s="76"/>
      <c r="C9" s="241"/>
      <c r="D9" s="241"/>
      <c r="E9" s="241" t="s">
        <v>36</v>
      </c>
      <c r="F9" s="241"/>
      <c r="G9" s="76"/>
      <c r="H9" s="76"/>
    </row>
    <row r="10" spans="1:8" ht="15" customHeight="1">
      <c r="A10" s="48" t="s">
        <v>1</v>
      </c>
      <c r="B10" s="49" t="s">
        <v>200</v>
      </c>
      <c r="C10" s="49">
        <f>SUM(C11:C15)</f>
        <v>185011</v>
      </c>
      <c r="D10" s="49">
        <f>D11+D12+D13+D14+D15</f>
        <v>180684</v>
      </c>
      <c r="E10" s="49">
        <f>SUM(E11:E15)</f>
        <v>88881</v>
      </c>
      <c r="F10" s="49">
        <v>81360</v>
      </c>
      <c r="G10" s="49">
        <f>SUM(G11:G15)</f>
        <v>77255</v>
      </c>
      <c r="H10" s="49">
        <f>SUM(H11:H15)</f>
        <v>66064</v>
      </c>
    </row>
    <row r="11" spans="1:8" ht="15" customHeight="1">
      <c r="A11" s="50" t="s">
        <v>127</v>
      </c>
      <c r="B11" s="81" t="s">
        <v>200</v>
      </c>
      <c r="C11" s="20">
        <v>15962</v>
      </c>
      <c r="D11" s="20">
        <v>15719</v>
      </c>
      <c r="E11" s="20">
        <v>25021</v>
      </c>
      <c r="F11" s="20">
        <v>22833</v>
      </c>
      <c r="G11" s="20">
        <v>20295</v>
      </c>
      <c r="H11" s="20">
        <v>16988</v>
      </c>
    </row>
    <row r="12" spans="1:8" ht="15" customHeight="1">
      <c r="A12" s="50" t="s">
        <v>59</v>
      </c>
      <c r="B12" s="81" t="s">
        <v>200</v>
      </c>
      <c r="C12" s="20">
        <f>32153+13269</f>
        <v>45422</v>
      </c>
      <c r="D12" s="20">
        <v>44450</v>
      </c>
      <c r="E12" s="20">
        <v>39981</v>
      </c>
      <c r="F12" s="20">
        <v>36654</v>
      </c>
      <c r="G12" s="20">
        <v>36113</v>
      </c>
      <c r="H12" s="20">
        <v>30856</v>
      </c>
    </row>
    <row r="13" spans="1:8" ht="15" customHeight="1">
      <c r="A13" s="50" t="s">
        <v>60</v>
      </c>
      <c r="B13" s="81" t="s">
        <v>200</v>
      </c>
      <c r="C13" s="20">
        <v>15461</v>
      </c>
      <c r="D13" s="20">
        <v>14996</v>
      </c>
      <c r="E13" s="20">
        <v>1302</v>
      </c>
      <c r="F13" s="20">
        <v>1092</v>
      </c>
      <c r="G13" s="20">
        <v>1093</v>
      </c>
      <c r="H13" s="20">
        <v>1047</v>
      </c>
    </row>
    <row r="14" spans="1:8" ht="15" customHeight="1">
      <c r="A14" s="50" t="s">
        <v>129</v>
      </c>
      <c r="B14" s="81" t="s">
        <v>200</v>
      </c>
      <c r="C14" s="20">
        <v>23872</v>
      </c>
      <c r="D14" s="20">
        <v>23308</v>
      </c>
      <c r="E14" s="20">
        <v>18928</v>
      </c>
      <c r="F14" s="20">
        <v>17296</v>
      </c>
      <c r="G14" s="20">
        <v>16334</v>
      </c>
      <c r="H14" s="20">
        <v>14089</v>
      </c>
    </row>
    <row r="15" spans="1:8" ht="15" customHeight="1">
      <c r="A15" s="50" t="s">
        <v>128</v>
      </c>
      <c r="B15" s="81" t="s">
        <v>200</v>
      </c>
      <c r="C15" s="20">
        <f>6009+17084+16514+44687</f>
        <v>84294</v>
      </c>
      <c r="D15" s="20">
        <v>82211</v>
      </c>
      <c r="E15" s="20">
        <v>3649</v>
      </c>
      <c r="F15" s="20">
        <v>3485</v>
      </c>
      <c r="G15" s="20">
        <v>3420</v>
      </c>
      <c r="H15" s="20">
        <v>3084</v>
      </c>
    </row>
    <row r="16" spans="1:8" ht="15" customHeight="1">
      <c r="A16" s="48"/>
      <c r="B16" s="76"/>
      <c r="C16" s="241"/>
      <c r="D16" s="241"/>
      <c r="E16" s="241" t="s">
        <v>3</v>
      </c>
      <c r="F16" s="241" t="s">
        <v>3</v>
      </c>
      <c r="G16" s="76"/>
      <c r="H16" s="76"/>
    </row>
    <row r="17" spans="1:8" ht="15" customHeight="1">
      <c r="A17" s="48" t="s">
        <v>1</v>
      </c>
      <c r="B17" s="49" t="s">
        <v>200</v>
      </c>
      <c r="C17" s="49">
        <f>SUM(C18:C22)</f>
        <v>68268</v>
      </c>
      <c r="D17" s="49">
        <f>D18+D19+D20+D21+D22</f>
        <v>67157</v>
      </c>
      <c r="E17" s="49">
        <f>SUM(E18:E22)</f>
        <v>44151</v>
      </c>
      <c r="F17" s="49">
        <v>40736</v>
      </c>
      <c r="G17" s="49">
        <f>SUM(G18:G22)</f>
        <v>39946</v>
      </c>
      <c r="H17" s="49">
        <f>SUM(H18:H22)</f>
        <v>32984</v>
      </c>
    </row>
    <row r="18" spans="1:8" ht="15" customHeight="1">
      <c r="A18" s="50" t="s">
        <v>127</v>
      </c>
      <c r="B18" s="81" t="s">
        <v>200</v>
      </c>
      <c r="C18" s="20">
        <v>6362</v>
      </c>
      <c r="D18" s="20">
        <v>6295</v>
      </c>
      <c r="E18" s="20">
        <v>4414</v>
      </c>
      <c r="F18" s="20">
        <v>3724</v>
      </c>
      <c r="G18" s="20">
        <v>3385</v>
      </c>
      <c r="H18" s="20">
        <v>2441</v>
      </c>
    </row>
    <row r="19" spans="1:8" ht="15" customHeight="1">
      <c r="A19" s="50" t="s">
        <v>59</v>
      </c>
      <c r="B19" s="81" t="s">
        <v>200</v>
      </c>
      <c r="C19" s="20">
        <f>20973+7472</f>
        <v>28445</v>
      </c>
      <c r="D19" s="20">
        <v>27987</v>
      </c>
      <c r="E19" s="20">
        <v>27887</v>
      </c>
      <c r="F19" s="20">
        <v>25981</v>
      </c>
      <c r="G19" s="20">
        <v>25913</v>
      </c>
      <c r="H19" s="20">
        <v>21547</v>
      </c>
    </row>
    <row r="20" spans="1:8" ht="15" customHeight="1">
      <c r="A20" s="50" t="s">
        <v>60</v>
      </c>
      <c r="B20" s="81" t="s">
        <v>200</v>
      </c>
      <c r="C20" s="20">
        <v>10377</v>
      </c>
      <c r="D20" s="20">
        <v>10244</v>
      </c>
      <c r="E20" s="20">
        <v>1034</v>
      </c>
      <c r="F20" s="20">
        <v>852</v>
      </c>
      <c r="G20" s="20">
        <v>894</v>
      </c>
      <c r="H20" s="20">
        <v>830</v>
      </c>
    </row>
    <row r="21" spans="1:8" ht="15" customHeight="1">
      <c r="A21" s="50" t="s">
        <v>129</v>
      </c>
      <c r="B21" s="81" t="s">
        <v>200</v>
      </c>
      <c r="C21" s="20">
        <v>10076</v>
      </c>
      <c r="D21" s="20">
        <v>9872</v>
      </c>
      <c r="E21" s="20">
        <v>8893</v>
      </c>
      <c r="F21" s="20">
        <v>8291</v>
      </c>
      <c r="G21" s="20">
        <v>7873</v>
      </c>
      <c r="H21" s="20">
        <v>6534</v>
      </c>
    </row>
    <row r="22" spans="1:8" ht="15" customHeight="1">
      <c r="A22" s="50" t="s">
        <v>128</v>
      </c>
      <c r="B22" s="81" t="s">
        <v>200</v>
      </c>
      <c r="C22" s="20">
        <f>418+2022+1219+9349</f>
        <v>13008</v>
      </c>
      <c r="D22" s="20">
        <v>12759</v>
      </c>
      <c r="E22" s="20">
        <v>1923</v>
      </c>
      <c r="F22" s="20">
        <v>1888</v>
      </c>
      <c r="G22" s="20">
        <v>1881</v>
      </c>
      <c r="H22" s="20">
        <v>1632</v>
      </c>
    </row>
    <row r="23" spans="1:8" ht="5.0999999999999996" customHeight="1">
      <c r="A23" s="27"/>
      <c r="B23" s="27"/>
      <c r="C23" s="27"/>
      <c r="D23" s="27"/>
      <c r="E23" s="27"/>
      <c r="F23" s="27"/>
      <c r="G23" s="27"/>
      <c r="H23" s="27"/>
    </row>
    <row r="24" spans="1:8" ht="5.0999999999999996" customHeight="1">
      <c r="A24" s="80"/>
      <c r="B24" s="80"/>
      <c r="C24" s="80"/>
      <c r="D24" s="80"/>
      <c r="E24" s="80"/>
      <c r="F24" s="80"/>
      <c r="G24" s="80"/>
      <c r="H24" s="80"/>
    </row>
    <row r="25" spans="1:8" ht="15" customHeight="1">
      <c r="A25" s="77" t="s">
        <v>198</v>
      </c>
      <c r="B25" s="80"/>
      <c r="C25" s="80"/>
      <c r="D25" s="80"/>
      <c r="E25" s="80"/>
    </row>
    <row r="26" spans="1:8" ht="15" customHeight="1">
      <c r="A26" s="72"/>
      <c r="B26" s="83"/>
      <c r="C26" s="83"/>
      <c r="D26" s="83"/>
      <c r="E26" s="83"/>
    </row>
    <row r="27" spans="1:8" ht="15" customHeight="1">
      <c r="A27" s="72"/>
      <c r="B27" s="83"/>
      <c r="C27" s="83"/>
      <c r="D27" s="83"/>
      <c r="E27" s="83"/>
    </row>
    <row r="28" spans="1:8" ht="15" customHeight="1">
      <c r="A28" s="72"/>
      <c r="B28" s="83"/>
      <c r="C28" s="83"/>
      <c r="D28" s="83"/>
      <c r="E28" s="83"/>
    </row>
    <row r="29" spans="1:8" ht="15" customHeight="1">
      <c r="A29" s="72"/>
      <c r="B29" s="83"/>
      <c r="C29" s="83"/>
      <c r="D29" s="83"/>
      <c r="E29" s="83"/>
    </row>
    <row r="30" spans="1:8" ht="15" customHeight="1">
      <c r="A30" s="72"/>
      <c r="B30" s="83"/>
      <c r="C30" s="83"/>
      <c r="D30" s="83"/>
      <c r="E30" s="83"/>
    </row>
    <row r="31" spans="1:8" ht="15" customHeight="1">
      <c r="A31" s="72"/>
      <c r="B31" s="83"/>
      <c r="C31" s="83"/>
      <c r="D31" s="83"/>
      <c r="E31" s="83"/>
    </row>
    <row r="32" spans="1:8" ht="15" customHeight="1">
      <c r="A32" s="72"/>
      <c r="B32" s="83"/>
      <c r="C32" s="83"/>
      <c r="D32" s="83"/>
      <c r="E32" s="83"/>
    </row>
    <row r="33" spans="1:5" ht="15" customHeight="1">
      <c r="A33" s="72"/>
      <c r="B33" s="83"/>
      <c r="C33" s="83"/>
      <c r="D33" s="83"/>
      <c r="E33" s="83"/>
    </row>
    <row r="34" spans="1:5" ht="15" customHeight="1">
      <c r="A34" s="72"/>
      <c r="B34" s="83"/>
      <c r="C34" s="83"/>
      <c r="D34" s="83"/>
      <c r="E34" s="83"/>
    </row>
    <row r="35" spans="1:5" ht="15" customHeight="1">
      <c r="A35" s="72"/>
      <c r="B35" s="83"/>
      <c r="C35" s="83"/>
      <c r="D35" s="83"/>
      <c r="E35" s="83"/>
    </row>
    <row r="36" spans="1:5" ht="15" customHeight="1">
      <c r="A36" s="72"/>
      <c r="B36" s="83"/>
      <c r="C36" s="83"/>
      <c r="D36" s="83"/>
      <c r="E36" s="83"/>
    </row>
    <row r="37" spans="1:5" ht="15" customHeight="1">
      <c r="A37" s="72"/>
      <c r="B37" s="83"/>
      <c r="C37" s="83"/>
      <c r="D37" s="83"/>
      <c r="E37" s="83"/>
    </row>
    <row r="38" spans="1:5" ht="15" customHeight="1">
      <c r="A38" s="72"/>
      <c r="B38" s="83"/>
      <c r="C38" s="83"/>
      <c r="D38" s="83"/>
      <c r="E38" s="83"/>
    </row>
    <row r="39" spans="1:5" ht="15" customHeight="1">
      <c r="A39" s="72"/>
      <c r="B39" s="83"/>
      <c r="C39" s="83"/>
      <c r="D39" s="83"/>
      <c r="E39" s="83"/>
    </row>
    <row r="40" spans="1:5" ht="15" customHeight="1">
      <c r="A40" s="18"/>
      <c r="B40" s="84"/>
      <c r="C40" s="84"/>
      <c r="D40" s="84"/>
      <c r="E40" s="84"/>
    </row>
    <row r="41" spans="1:5" ht="15" customHeight="1">
      <c r="A41" s="18"/>
      <c r="B41" s="84"/>
      <c r="C41" s="84"/>
      <c r="D41" s="84"/>
      <c r="E41" s="84"/>
    </row>
    <row r="42" spans="1:5" ht="15" customHeight="1">
      <c r="A42" s="18"/>
      <c r="B42" s="84"/>
      <c r="C42" s="84"/>
      <c r="D42" s="84"/>
      <c r="E42" s="84"/>
    </row>
    <row r="43" spans="1:5" ht="15" customHeight="1">
      <c r="A43" s="18"/>
      <c r="B43" s="84"/>
      <c r="C43" s="84"/>
      <c r="D43" s="84"/>
      <c r="E43" s="84"/>
    </row>
    <row r="44" spans="1:5" ht="15" customHeight="1">
      <c r="A44" s="18"/>
      <c r="B44" s="84"/>
      <c r="C44" s="84"/>
      <c r="D44" s="84"/>
      <c r="E44" s="84"/>
    </row>
    <row r="45" spans="1:5" ht="15" customHeight="1">
      <c r="A45" s="18"/>
      <c r="B45" s="84"/>
      <c r="C45" s="84"/>
      <c r="D45" s="84"/>
      <c r="E45" s="84"/>
    </row>
    <row r="46" spans="1:5" ht="15" customHeight="1">
      <c r="A46" s="18"/>
      <c r="B46" s="84"/>
      <c r="C46" s="84"/>
      <c r="D46" s="84"/>
      <c r="E46" s="84"/>
    </row>
    <row r="47" spans="1:5" ht="15" customHeight="1">
      <c r="A47" s="18"/>
      <c r="B47" s="84"/>
      <c r="C47" s="84"/>
      <c r="D47" s="84"/>
      <c r="E47" s="84"/>
    </row>
    <row r="48" spans="1:5" ht="15" customHeight="1">
      <c r="A48" s="18"/>
      <c r="B48" s="84"/>
      <c r="C48" s="84"/>
      <c r="D48" s="84"/>
      <c r="E48" s="84"/>
    </row>
    <row r="49" spans="1:5" ht="15" customHeight="1">
      <c r="A49" s="18"/>
      <c r="B49" s="84"/>
      <c r="C49" s="84"/>
      <c r="D49" s="84"/>
      <c r="E49" s="84"/>
    </row>
    <row r="50" spans="1:5" ht="15" customHeight="1">
      <c r="A50" s="18"/>
      <c r="B50" s="84"/>
      <c r="C50" s="84"/>
      <c r="D50" s="84"/>
      <c r="E50" s="84"/>
    </row>
    <row r="51" spans="1:5" ht="15" customHeight="1">
      <c r="A51" s="18"/>
      <c r="B51" s="84"/>
      <c r="C51" s="84"/>
      <c r="D51" s="84"/>
      <c r="E51" s="84"/>
    </row>
    <row r="52" spans="1:5" ht="15" customHeight="1">
      <c r="A52" s="18"/>
      <c r="B52" s="84"/>
      <c r="C52" s="84"/>
      <c r="D52" s="84"/>
      <c r="E52" s="84"/>
    </row>
    <row r="53" spans="1:5" ht="15" customHeight="1">
      <c r="A53" s="18"/>
      <c r="B53" s="84"/>
      <c r="C53" s="84"/>
      <c r="D53" s="84"/>
      <c r="E53" s="84"/>
    </row>
    <row r="54" spans="1:5" ht="15" customHeight="1">
      <c r="A54" s="18"/>
      <c r="B54" s="84"/>
      <c r="C54" s="84"/>
      <c r="D54" s="84"/>
      <c r="E54" s="84"/>
    </row>
    <row r="55" spans="1:5" ht="15" customHeight="1">
      <c r="A55" s="18"/>
      <c r="B55" s="84"/>
      <c r="C55" s="84"/>
      <c r="D55" s="84"/>
      <c r="E55" s="84"/>
    </row>
    <row r="56" spans="1:5" ht="15" customHeight="1">
      <c r="A56" s="18"/>
      <c r="B56" s="84"/>
      <c r="C56" s="84"/>
      <c r="D56" s="84"/>
      <c r="E56" s="84"/>
    </row>
    <row r="57" spans="1:5" ht="15" customHeight="1">
      <c r="A57" s="18"/>
      <c r="B57" s="84"/>
      <c r="C57" s="84"/>
      <c r="D57" s="84"/>
      <c r="E57" s="84"/>
    </row>
    <row r="58" spans="1:5" ht="15" customHeight="1">
      <c r="A58" s="18"/>
      <c r="B58" s="84"/>
      <c r="C58" s="84"/>
      <c r="D58" s="84"/>
      <c r="E58" s="84"/>
    </row>
    <row r="59" spans="1:5" ht="15" customHeight="1">
      <c r="A59" s="18"/>
      <c r="B59" s="84"/>
      <c r="C59" s="84"/>
      <c r="D59" s="84"/>
      <c r="E59" s="84"/>
    </row>
    <row r="60" spans="1:5" ht="15" customHeight="1">
      <c r="A60" s="18"/>
      <c r="B60" s="84"/>
      <c r="C60" s="84"/>
      <c r="D60" s="84"/>
      <c r="E60" s="84"/>
    </row>
    <row r="61" spans="1:5" ht="15" customHeight="1">
      <c r="A61" s="18"/>
      <c r="B61" s="84"/>
      <c r="C61" s="84"/>
      <c r="D61" s="84"/>
      <c r="E61" s="84"/>
    </row>
    <row r="62" spans="1:5" ht="15" customHeight="1">
      <c r="A62" s="18"/>
      <c r="B62" s="84"/>
      <c r="C62" s="84"/>
      <c r="D62" s="84"/>
      <c r="E62" s="84"/>
    </row>
    <row r="63" spans="1:5" ht="15" customHeight="1">
      <c r="A63" s="18"/>
      <c r="B63" s="84"/>
      <c r="C63" s="84"/>
      <c r="D63" s="84"/>
      <c r="E63" s="84"/>
    </row>
    <row r="64" spans="1:5" ht="15" customHeight="1">
      <c r="A64" s="18"/>
      <c r="B64" s="84"/>
      <c r="C64" s="84"/>
      <c r="D64" s="84"/>
      <c r="E64" s="84"/>
    </row>
    <row r="65" spans="1:5" ht="15" customHeight="1">
      <c r="A65" s="18"/>
      <c r="B65" s="84"/>
      <c r="C65" s="84"/>
      <c r="D65" s="84"/>
      <c r="E65" s="84"/>
    </row>
    <row r="66" spans="1:5" ht="15" customHeight="1">
      <c r="A66" s="18"/>
      <c r="B66" s="84"/>
      <c r="C66" s="84"/>
      <c r="D66" s="84"/>
      <c r="E66" s="84"/>
    </row>
    <row r="67" spans="1:5" ht="15" customHeight="1">
      <c r="A67" s="18"/>
      <c r="B67" s="84"/>
      <c r="C67" s="84"/>
      <c r="D67" s="84"/>
      <c r="E67" s="84"/>
    </row>
    <row r="68" spans="1:5" ht="15" customHeight="1">
      <c r="A68" s="18"/>
      <c r="B68" s="84"/>
      <c r="C68" s="84"/>
      <c r="D68" s="84"/>
      <c r="E68" s="84"/>
    </row>
    <row r="69" spans="1:5" ht="15" customHeight="1">
      <c r="A69" s="18"/>
      <c r="B69" s="84"/>
      <c r="C69" s="84"/>
      <c r="D69" s="84"/>
      <c r="E69" s="84"/>
    </row>
    <row r="70" spans="1:5" ht="15" customHeight="1">
      <c r="A70" s="18"/>
      <c r="B70" s="84"/>
      <c r="C70" s="84"/>
      <c r="D70" s="84"/>
      <c r="E70" s="84"/>
    </row>
    <row r="71" spans="1:5" ht="15" customHeight="1">
      <c r="A71" s="18"/>
      <c r="B71" s="84"/>
      <c r="C71" s="84"/>
      <c r="D71" s="84"/>
      <c r="E71" s="84"/>
    </row>
    <row r="72" spans="1:5" ht="15" customHeight="1">
      <c r="A72" s="18"/>
      <c r="B72" s="84"/>
      <c r="C72" s="84"/>
      <c r="D72" s="84"/>
      <c r="E72" s="84"/>
    </row>
    <row r="73" spans="1:5" ht="15" customHeight="1">
      <c r="A73" s="18"/>
      <c r="B73" s="84"/>
      <c r="C73" s="84"/>
      <c r="D73" s="84"/>
      <c r="E73" s="84"/>
    </row>
    <row r="74" spans="1:5" ht="15" customHeight="1">
      <c r="A74" s="18"/>
      <c r="B74" s="84"/>
      <c r="C74" s="84"/>
      <c r="D74" s="84"/>
      <c r="E74" s="84"/>
    </row>
    <row r="75" spans="1:5" ht="15" customHeight="1">
      <c r="A75" s="18"/>
      <c r="B75" s="84"/>
      <c r="C75" s="84"/>
      <c r="D75" s="84"/>
      <c r="E75" s="84"/>
    </row>
    <row r="76" spans="1:5" ht="15" customHeight="1">
      <c r="A76" s="18"/>
      <c r="B76" s="84"/>
      <c r="C76" s="84"/>
      <c r="D76" s="84"/>
      <c r="E76" s="84"/>
    </row>
    <row r="77" spans="1:5" ht="15" customHeight="1">
      <c r="A77" s="18"/>
      <c r="B77" s="84"/>
      <c r="C77" s="84"/>
      <c r="D77" s="84"/>
      <c r="E77" s="84"/>
    </row>
    <row r="78" spans="1:5" ht="15" customHeight="1">
      <c r="A78" s="18"/>
      <c r="B78" s="84"/>
      <c r="C78" s="84"/>
      <c r="D78" s="84"/>
      <c r="E78" s="84"/>
    </row>
    <row r="79" spans="1:5" ht="15" customHeight="1">
      <c r="A79" s="18"/>
      <c r="B79" s="84"/>
      <c r="C79" s="84"/>
      <c r="D79" s="84"/>
      <c r="E79" s="84"/>
    </row>
    <row r="80" spans="1:5" ht="15" customHeight="1">
      <c r="A80" s="18"/>
      <c r="B80" s="84"/>
      <c r="C80" s="84"/>
      <c r="D80" s="84"/>
      <c r="E80" s="84"/>
    </row>
    <row r="81" spans="1:5" ht="15" customHeight="1">
      <c r="A81" s="18"/>
      <c r="B81" s="84"/>
      <c r="C81" s="84"/>
      <c r="D81" s="84"/>
      <c r="E81" s="84"/>
    </row>
    <row r="82" spans="1:5" ht="15" customHeight="1">
      <c r="A82" s="18"/>
      <c r="B82" s="84"/>
      <c r="C82" s="84"/>
      <c r="D82" s="84"/>
      <c r="E82" s="84"/>
    </row>
    <row r="83" spans="1:5" ht="15" customHeight="1">
      <c r="A83" s="18"/>
      <c r="B83" s="84"/>
      <c r="C83" s="84"/>
      <c r="D83" s="84"/>
      <c r="E83" s="84"/>
    </row>
    <row r="84" spans="1:5" ht="15" customHeight="1">
      <c r="A84" s="18"/>
      <c r="B84" s="84"/>
      <c r="C84" s="84"/>
      <c r="D84" s="84"/>
      <c r="E84" s="84"/>
    </row>
    <row r="85" spans="1:5" ht="15" customHeight="1">
      <c r="A85" s="18"/>
      <c r="B85" s="84"/>
      <c r="C85" s="84"/>
      <c r="D85" s="84"/>
      <c r="E85" s="84"/>
    </row>
    <row r="86" spans="1:5" ht="15" customHeight="1">
      <c r="A86" s="18"/>
      <c r="B86" s="84"/>
      <c r="C86" s="84"/>
      <c r="D86" s="84"/>
      <c r="E86" s="84"/>
    </row>
    <row r="87" spans="1:5" ht="15" customHeight="1">
      <c r="A87" s="18"/>
      <c r="B87" s="84"/>
      <c r="C87" s="84"/>
      <c r="D87" s="84"/>
      <c r="E87" s="84"/>
    </row>
    <row r="88" spans="1:5" ht="15" customHeight="1">
      <c r="A88" s="18"/>
      <c r="B88" s="84"/>
      <c r="C88" s="84"/>
      <c r="D88" s="84"/>
      <c r="E88" s="84"/>
    </row>
    <row r="89" spans="1:5" ht="15" customHeight="1">
      <c r="A89" s="18"/>
      <c r="B89" s="84"/>
      <c r="C89" s="84"/>
      <c r="D89" s="84"/>
      <c r="E89" s="84"/>
    </row>
    <row r="90" spans="1:5" ht="15" customHeight="1">
      <c r="A90" s="18"/>
      <c r="B90" s="84"/>
      <c r="C90" s="84"/>
      <c r="D90" s="84"/>
      <c r="E90" s="84"/>
    </row>
    <row r="91" spans="1:5" ht="15" customHeight="1">
      <c r="A91" s="18"/>
      <c r="B91" s="84"/>
      <c r="C91" s="84"/>
      <c r="D91" s="84"/>
      <c r="E91" s="84"/>
    </row>
    <row r="92" spans="1:5" ht="15" customHeight="1">
      <c r="A92" s="18"/>
      <c r="B92" s="84"/>
      <c r="C92" s="84"/>
      <c r="D92" s="84"/>
      <c r="E92" s="84"/>
    </row>
    <row r="93" spans="1:5" ht="15" customHeight="1">
      <c r="A93" s="18"/>
      <c r="B93" s="84"/>
      <c r="C93" s="84"/>
      <c r="D93" s="84"/>
      <c r="E93" s="84"/>
    </row>
    <row r="94" spans="1:5" ht="15" customHeight="1">
      <c r="A94" s="18"/>
      <c r="B94" s="84"/>
      <c r="C94" s="84"/>
      <c r="D94" s="84"/>
      <c r="E94" s="84"/>
    </row>
    <row r="95" spans="1:5" ht="15" customHeight="1">
      <c r="A95" s="18"/>
      <c r="B95" s="84"/>
      <c r="C95" s="84"/>
      <c r="D95" s="84"/>
      <c r="E95" s="84"/>
    </row>
    <row r="96" spans="1:5" ht="15" customHeight="1">
      <c r="A96" s="18"/>
      <c r="B96" s="84"/>
      <c r="C96" s="84"/>
      <c r="D96" s="84"/>
      <c r="E96" s="84"/>
    </row>
    <row r="97" spans="1:5" ht="15" customHeight="1">
      <c r="A97" s="18"/>
      <c r="B97" s="84"/>
      <c r="C97" s="84"/>
      <c r="D97" s="84"/>
      <c r="E97" s="84"/>
    </row>
    <row r="98" spans="1:5" ht="15" customHeight="1">
      <c r="A98" s="18"/>
      <c r="B98" s="84"/>
      <c r="C98" s="84"/>
      <c r="D98" s="84"/>
      <c r="E98" s="84"/>
    </row>
    <row r="99" spans="1:5" ht="15" customHeight="1">
      <c r="A99" s="18"/>
      <c r="B99" s="84"/>
      <c r="C99" s="84"/>
      <c r="D99" s="84"/>
      <c r="E99" s="84"/>
    </row>
    <row r="100" spans="1:5" ht="15" customHeight="1">
      <c r="A100" s="18"/>
      <c r="B100" s="84"/>
      <c r="C100" s="84"/>
      <c r="D100" s="84"/>
      <c r="E100" s="84"/>
    </row>
    <row r="101" spans="1:5" ht="15" customHeight="1">
      <c r="A101" s="18"/>
      <c r="B101" s="84"/>
      <c r="C101" s="84"/>
      <c r="D101" s="84"/>
      <c r="E101" s="84"/>
    </row>
    <row r="102" spans="1:5" ht="15" customHeight="1">
      <c r="A102" s="18"/>
      <c r="B102" s="84"/>
      <c r="C102" s="84"/>
      <c r="D102" s="84"/>
      <c r="E102" s="84"/>
    </row>
    <row r="103" spans="1:5" ht="15" customHeight="1">
      <c r="A103" s="18"/>
      <c r="B103" s="84"/>
      <c r="C103" s="84"/>
      <c r="D103" s="84"/>
      <c r="E103" s="84"/>
    </row>
    <row r="104" spans="1:5" ht="15" customHeight="1">
      <c r="A104" s="18"/>
      <c r="B104" s="84"/>
      <c r="C104" s="84"/>
      <c r="D104" s="84"/>
      <c r="E104" s="84"/>
    </row>
    <row r="105" spans="1:5" ht="15" customHeight="1">
      <c r="A105" s="18"/>
      <c r="B105" s="84"/>
      <c r="C105" s="84"/>
      <c r="D105" s="84"/>
      <c r="E105" s="84"/>
    </row>
    <row r="106" spans="1:5" ht="15" customHeight="1">
      <c r="A106" s="18"/>
      <c r="B106" s="84"/>
      <c r="C106" s="84"/>
      <c r="D106" s="84"/>
      <c r="E106" s="84"/>
    </row>
    <row r="107" spans="1:5" ht="15" customHeight="1">
      <c r="A107" s="18"/>
      <c r="B107" s="84"/>
      <c r="C107" s="84"/>
      <c r="D107" s="84"/>
      <c r="E107" s="84"/>
    </row>
    <row r="108" spans="1:5" ht="15" customHeight="1">
      <c r="A108" s="18"/>
      <c r="B108" s="84"/>
      <c r="C108" s="84"/>
      <c r="D108" s="84"/>
      <c r="E108" s="84"/>
    </row>
    <row r="109" spans="1:5" ht="15" customHeight="1">
      <c r="A109" s="18"/>
      <c r="B109" s="84"/>
      <c r="C109" s="84"/>
      <c r="D109" s="84"/>
      <c r="E109" s="84"/>
    </row>
    <row r="110" spans="1:5" ht="15" customHeight="1">
      <c r="A110" s="18"/>
      <c r="B110" s="84"/>
      <c r="C110" s="84"/>
      <c r="D110" s="84"/>
      <c r="E110" s="84"/>
    </row>
    <row r="111" spans="1:5" ht="15" customHeight="1">
      <c r="A111" s="18"/>
      <c r="B111" s="84"/>
      <c r="C111" s="84"/>
      <c r="D111" s="84"/>
      <c r="E111" s="84"/>
    </row>
    <row r="112" spans="1:5" ht="15" customHeight="1">
      <c r="A112" s="18"/>
      <c r="B112" s="84"/>
      <c r="C112" s="84"/>
      <c r="D112" s="84"/>
      <c r="E112" s="84"/>
    </row>
    <row r="113" spans="1:5" ht="15" customHeight="1">
      <c r="A113" s="18"/>
      <c r="B113" s="84"/>
      <c r="C113" s="84"/>
      <c r="D113" s="84"/>
      <c r="E113" s="84"/>
    </row>
    <row r="114" spans="1:5" ht="15" customHeight="1">
      <c r="A114" s="18"/>
      <c r="B114" s="84"/>
      <c r="C114" s="84"/>
      <c r="D114" s="84"/>
      <c r="E114" s="84"/>
    </row>
    <row r="115" spans="1:5" ht="15" customHeight="1">
      <c r="A115" s="18"/>
      <c r="B115" s="84"/>
      <c r="C115" s="84"/>
      <c r="D115" s="84"/>
      <c r="E115" s="84"/>
    </row>
    <row r="116" spans="1:5" ht="15" customHeight="1">
      <c r="A116" s="18"/>
      <c r="B116" s="84"/>
      <c r="C116" s="84"/>
      <c r="D116" s="84"/>
      <c r="E116" s="84"/>
    </row>
    <row r="117" spans="1:5" ht="15" customHeight="1">
      <c r="A117" s="18"/>
      <c r="B117" s="84"/>
      <c r="C117" s="84"/>
      <c r="D117" s="84"/>
      <c r="E117" s="84"/>
    </row>
    <row r="118" spans="1:5" ht="15" customHeight="1">
      <c r="A118" s="18"/>
      <c r="B118" s="84"/>
      <c r="C118" s="84"/>
      <c r="D118" s="84"/>
      <c r="E118" s="84"/>
    </row>
    <row r="119" spans="1:5" ht="15" customHeight="1">
      <c r="A119" s="18"/>
      <c r="B119" s="84"/>
      <c r="C119" s="84"/>
      <c r="D119" s="84"/>
      <c r="E119" s="84"/>
    </row>
    <row r="120" spans="1:5" ht="15" customHeight="1">
      <c r="A120" s="18"/>
      <c r="B120" s="84"/>
      <c r="C120" s="84"/>
      <c r="D120" s="84"/>
      <c r="E120" s="84"/>
    </row>
    <row r="121" spans="1:5" ht="15" customHeight="1">
      <c r="A121" s="18"/>
      <c r="B121" s="84"/>
      <c r="C121" s="84"/>
      <c r="D121" s="84"/>
      <c r="E121" s="84"/>
    </row>
    <row r="122" spans="1:5" ht="15" customHeight="1">
      <c r="A122" s="18"/>
      <c r="B122" s="84"/>
      <c r="C122" s="84"/>
      <c r="D122" s="84"/>
      <c r="E122" s="84"/>
    </row>
    <row r="123" spans="1:5" ht="15" customHeight="1">
      <c r="A123" s="18"/>
      <c r="B123" s="84"/>
      <c r="C123" s="84"/>
      <c r="D123" s="84"/>
      <c r="E123" s="84"/>
    </row>
    <row r="124" spans="1:5" ht="15" customHeight="1">
      <c r="A124" s="18"/>
      <c r="B124" s="84"/>
      <c r="C124" s="84"/>
      <c r="D124" s="84"/>
      <c r="E124" s="84"/>
    </row>
    <row r="125" spans="1:5" ht="15" customHeight="1">
      <c r="A125" s="18"/>
      <c r="B125" s="84"/>
      <c r="C125" s="84"/>
      <c r="D125" s="84"/>
      <c r="E125" s="84"/>
    </row>
    <row r="126" spans="1:5" ht="15" customHeight="1">
      <c r="A126" s="18"/>
      <c r="B126" s="84"/>
      <c r="C126" s="84"/>
      <c r="D126" s="84"/>
      <c r="E126" s="84"/>
    </row>
    <row r="127" spans="1:5" ht="15" customHeight="1">
      <c r="A127" s="18"/>
      <c r="B127" s="84"/>
      <c r="C127" s="84"/>
      <c r="D127" s="84"/>
      <c r="E127" s="84"/>
    </row>
    <row r="128" spans="1:5" ht="15" customHeight="1">
      <c r="A128" s="18"/>
      <c r="B128" s="84"/>
      <c r="C128" s="84"/>
      <c r="D128" s="84"/>
      <c r="E128" s="84"/>
    </row>
    <row r="129" spans="1:5" ht="15" customHeight="1">
      <c r="A129" s="18"/>
      <c r="B129" s="84"/>
      <c r="C129" s="84"/>
      <c r="D129" s="84"/>
      <c r="E129" s="84"/>
    </row>
    <row r="130" spans="1:5" ht="15" customHeight="1">
      <c r="A130" s="18"/>
      <c r="B130" s="84"/>
      <c r="C130" s="84"/>
      <c r="D130" s="84"/>
      <c r="E130" s="84"/>
    </row>
    <row r="131" spans="1:5" ht="15" customHeight="1">
      <c r="A131" s="18"/>
      <c r="B131" s="84"/>
      <c r="C131" s="84"/>
      <c r="D131" s="84"/>
      <c r="E131" s="84"/>
    </row>
    <row r="132" spans="1:5" ht="15" customHeight="1">
      <c r="A132" s="18"/>
      <c r="B132" s="84"/>
      <c r="C132" s="84"/>
      <c r="D132" s="84"/>
      <c r="E132" s="84"/>
    </row>
    <row r="133" spans="1:5" ht="15" customHeight="1">
      <c r="A133" s="18"/>
      <c r="B133" s="84"/>
      <c r="C133" s="84"/>
      <c r="D133" s="84"/>
      <c r="E133" s="84"/>
    </row>
    <row r="134" spans="1:5" ht="15" customHeight="1">
      <c r="A134" s="18"/>
      <c r="B134" s="84"/>
      <c r="C134" s="84"/>
      <c r="D134" s="84"/>
      <c r="E134" s="84"/>
    </row>
    <row r="135" spans="1:5" ht="15" customHeight="1">
      <c r="A135" s="18"/>
      <c r="B135" s="84"/>
      <c r="C135" s="84"/>
      <c r="D135" s="84"/>
      <c r="E135" s="84"/>
    </row>
    <row r="136" spans="1:5" ht="15" customHeight="1">
      <c r="A136" s="18"/>
      <c r="B136" s="84"/>
      <c r="C136" s="84"/>
      <c r="D136" s="84"/>
      <c r="E136" s="84"/>
    </row>
    <row r="137" spans="1:5" ht="15" customHeight="1">
      <c r="A137" s="18"/>
      <c r="B137" s="84"/>
      <c r="C137" s="84"/>
      <c r="D137" s="84"/>
      <c r="E137" s="84"/>
    </row>
    <row r="138" spans="1:5" ht="15" customHeight="1">
      <c r="A138" s="18"/>
      <c r="B138" s="84"/>
      <c r="C138" s="84"/>
      <c r="D138" s="84"/>
      <c r="E138" s="84"/>
    </row>
    <row r="139" spans="1:5" ht="15" customHeight="1">
      <c r="A139" s="18"/>
      <c r="B139" s="84"/>
      <c r="C139" s="84"/>
      <c r="D139" s="84"/>
      <c r="E139" s="84"/>
    </row>
    <row r="140" spans="1:5" ht="15" customHeight="1">
      <c r="A140" s="18"/>
      <c r="B140" s="84"/>
      <c r="C140" s="84"/>
      <c r="D140" s="84"/>
      <c r="E140" s="84"/>
    </row>
    <row r="141" spans="1:5" ht="15" customHeight="1">
      <c r="A141" s="18"/>
      <c r="B141" s="84"/>
      <c r="C141" s="84"/>
      <c r="D141" s="84"/>
      <c r="E141" s="84"/>
    </row>
    <row r="142" spans="1:5" ht="15" customHeight="1">
      <c r="A142" s="18"/>
      <c r="B142" s="84"/>
      <c r="C142" s="84"/>
      <c r="D142" s="84"/>
      <c r="E142" s="84"/>
    </row>
    <row r="143" spans="1:5" ht="15" customHeight="1">
      <c r="A143" s="18"/>
      <c r="B143" s="84"/>
      <c r="C143" s="84"/>
      <c r="D143" s="84"/>
      <c r="E143" s="84"/>
    </row>
    <row r="144" spans="1:5" ht="15" customHeight="1">
      <c r="A144" s="18"/>
      <c r="B144" s="84"/>
      <c r="C144" s="84"/>
      <c r="D144" s="84"/>
      <c r="E144" s="84"/>
    </row>
    <row r="145" spans="1:5" ht="15" customHeight="1">
      <c r="A145" s="18"/>
      <c r="B145" s="84"/>
      <c r="C145" s="84"/>
      <c r="D145" s="84"/>
      <c r="E145" s="84"/>
    </row>
    <row r="146" spans="1:5" ht="15" customHeight="1">
      <c r="A146" s="18"/>
      <c r="B146" s="84"/>
      <c r="C146" s="84"/>
      <c r="D146" s="84"/>
      <c r="E146" s="84"/>
    </row>
    <row r="147" spans="1:5" ht="15" customHeight="1">
      <c r="A147" s="18"/>
      <c r="B147" s="84"/>
      <c r="C147" s="84"/>
      <c r="D147" s="84"/>
      <c r="E147" s="84"/>
    </row>
    <row r="148" spans="1:5" ht="15" customHeight="1">
      <c r="A148" s="18"/>
      <c r="B148" s="84"/>
      <c r="C148" s="84"/>
      <c r="D148" s="84"/>
      <c r="E148" s="84"/>
    </row>
    <row r="149" spans="1:5" ht="15" customHeight="1">
      <c r="A149" s="18"/>
      <c r="B149" s="84"/>
      <c r="C149" s="84"/>
      <c r="D149" s="84"/>
      <c r="E149" s="84"/>
    </row>
    <row r="150" spans="1:5" ht="15" customHeight="1">
      <c r="A150" s="18"/>
      <c r="B150" s="84"/>
      <c r="C150" s="84"/>
      <c r="D150" s="84"/>
      <c r="E150" s="84"/>
    </row>
    <row r="151" spans="1:5" ht="15" customHeight="1">
      <c r="A151" s="18"/>
      <c r="B151" s="84"/>
      <c r="C151" s="84"/>
      <c r="D151" s="84"/>
      <c r="E151" s="84"/>
    </row>
    <row r="152" spans="1:5" ht="15" customHeight="1">
      <c r="A152" s="18"/>
      <c r="B152" s="84"/>
      <c r="C152" s="84"/>
      <c r="D152" s="84"/>
      <c r="E152" s="84"/>
    </row>
    <row r="153" spans="1:5" ht="15" customHeight="1">
      <c r="A153" s="18"/>
      <c r="B153" s="84"/>
      <c r="C153" s="84"/>
      <c r="D153" s="84"/>
      <c r="E153" s="84"/>
    </row>
    <row r="154" spans="1:5" ht="15" customHeight="1">
      <c r="A154" s="18"/>
      <c r="B154" s="84"/>
      <c r="C154" s="84"/>
      <c r="D154" s="84"/>
      <c r="E154" s="84"/>
    </row>
    <row r="155" spans="1:5" ht="15" customHeight="1">
      <c r="A155" s="18"/>
      <c r="B155" s="84"/>
      <c r="C155" s="84"/>
      <c r="D155" s="84"/>
      <c r="E155" s="84"/>
    </row>
    <row r="156" spans="1:5" ht="15" customHeight="1">
      <c r="A156" s="18"/>
      <c r="B156" s="84"/>
      <c r="C156" s="84"/>
      <c r="D156" s="84"/>
      <c r="E156" s="84"/>
    </row>
    <row r="157" spans="1:5" ht="15" customHeight="1">
      <c r="A157" s="18"/>
      <c r="B157" s="84"/>
      <c r="C157" s="84"/>
      <c r="D157" s="84"/>
      <c r="E157" s="84"/>
    </row>
    <row r="158" spans="1:5" ht="15" customHeight="1">
      <c r="A158" s="18"/>
      <c r="B158" s="84"/>
      <c r="C158" s="84"/>
      <c r="D158" s="84"/>
      <c r="E158" s="84"/>
    </row>
    <row r="159" spans="1:5" ht="15" customHeight="1">
      <c r="A159" s="18"/>
      <c r="B159" s="84"/>
      <c r="C159" s="84"/>
      <c r="D159" s="84"/>
      <c r="E159" s="84"/>
    </row>
    <row r="160" spans="1:5" ht="15" customHeight="1">
      <c r="A160" s="18"/>
      <c r="B160" s="84"/>
      <c r="C160" s="84"/>
      <c r="D160" s="84"/>
      <c r="E160" s="84"/>
    </row>
    <row r="161" spans="1:5" ht="15" customHeight="1">
      <c r="A161" s="18"/>
      <c r="B161" s="84"/>
      <c r="C161" s="84"/>
      <c r="D161" s="84"/>
      <c r="E161" s="84"/>
    </row>
    <row r="162" spans="1:5" ht="15" customHeight="1">
      <c r="A162" s="18"/>
      <c r="B162" s="84"/>
      <c r="C162" s="84"/>
      <c r="D162" s="84"/>
      <c r="E162" s="84"/>
    </row>
    <row r="163" spans="1:5" ht="15" customHeight="1">
      <c r="A163" s="18"/>
      <c r="B163" s="84"/>
      <c r="C163" s="84"/>
      <c r="D163" s="84"/>
      <c r="E163" s="84"/>
    </row>
    <row r="164" spans="1:5" ht="15" customHeight="1">
      <c r="A164" s="18"/>
      <c r="B164" s="84"/>
      <c r="C164" s="84"/>
      <c r="D164" s="84"/>
      <c r="E164" s="84"/>
    </row>
    <row r="165" spans="1:5" ht="15" customHeight="1">
      <c r="A165" s="18"/>
      <c r="B165" s="84"/>
      <c r="C165" s="84"/>
      <c r="D165" s="84"/>
      <c r="E165" s="84"/>
    </row>
    <row r="166" spans="1:5" ht="15" customHeight="1">
      <c r="A166" s="18"/>
      <c r="B166" s="84"/>
      <c r="C166" s="84"/>
      <c r="D166" s="84"/>
      <c r="E166" s="84"/>
    </row>
    <row r="167" spans="1:5" ht="15" customHeight="1">
      <c r="A167" s="18"/>
      <c r="B167" s="84"/>
      <c r="C167" s="84"/>
      <c r="D167" s="84"/>
      <c r="E167" s="84"/>
    </row>
    <row r="168" spans="1:5" ht="15" customHeight="1">
      <c r="A168" s="18"/>
      <c r="B168" s="84"/>
      <c r="C168" s="84"/>
      <c r="D168" s="84"/>
      <c r="E168" s="84"/>
    </row>
    <row r="169" spans="1:5" ht="15" customHeight="1">
      <c r="A169" s="18"/>
      <c r="B169" s="84"/>
      <c r="C169" s="84"/>
      <c r="D169" s="84"/>
      <c r="E169" s="84"/>
    </row>
    <row r="170" spans="1:5" ht="15" customHeight="1">
      <c r="A170" s="18"/>
      <c r="B170" s="84"/>
      <c r="C170" s="84"/>
      <c r="D170" s="84"/>
      <c r="E170" s="84"/>
    </row>
    <row r="171" spans="1:5" ht="15" customHeight="1">
      <c r="A171" s="18"/>
      <c r="B171" s="84"/>
      <c r="C171" s="84"/>
      <c r="D171" s="84"/>
      <c r="E171" s="84"/>
    </row>
    <row r="172" spans="1:5" ht="15" customHeight="1">
      <c r="A172" s="18"/>
      <c r="B172" s="84"/>
      <c r="C172" s="84"/>
      <c r="D172" s="84"/>
      <c r="E172" s="84"/>
    </row>
    <row r="173" spans="1:5" ht="15" customHeight="1"/>
    <row r="174" spans="1:5" ht="15" customHeight="1"/>
    <row r="175" spans="1:5" ht="15" customHeight="1"/>
    <row r="176" spans="1:5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</sheetData>
  <mergeCells count="5">
    <mergeCell ref="D3:E3"/>
    <mergeCell ref="C9:D9"/>
    <mergeCell ref="C16:D16"/>
    <mergeCell ref="E16:F16"/>
    <mergeCell ref="E9:F9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  <ignoredErrors>
    <ignoredError sqref="C18:D22" unlockedFormula="1"/>
    <ignoredError sqref="C12:D17" formula="1" unlockedFormula="1"/>
    <ignoredError sqref="C10:D1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view="pageBreakPreview" zoomScaleSheetLayoutView="100" workbookViewId="0">
      <selection activeCell="G45" sqref="G45"/>
    </sheetView>
  </sheetViews>
  <sheetFormatPr baseColWidth="10" defaultColWidth="10" defaultRowHeight="11.25"/>
  <cols>
    <col min="1" max="1" width="26.83203125" customWidth="1"/>
    <col min="2" max="4" width="14.6640625" customWidth="1"/>
    <col min="5" max="5" width="18.1640625" customWidth="1"/>
    <col min="6" max="7" width="14.6640625" customWidth="1"/>
  </cols>
  <sheetData>
    <row r="1" spans="1:7" ht="15" customHeight="1">
      <c r="A1" s="2" t="s">
        <v>209</v>
      </c>
      <c r="B1" s="85"/>
      <c r="C1" s="85"/>
      <c r="D1" s="85"/>
      <c r="E1" s="86"/>
      <c r="F1" s="86"/>
      <c r="G1" s="86"/>
    </row>
    <row r="2" spans="1:7" ht="15" customHeight="1">
      <c r="A2" s="87"/>
      <c r="B2" s="87"/>
      <c r="C2" s="87"/>
      <c r="D2" s="87"/>
      <c r="E2" s="87"/>
      <c r="F2" s="87"/>
      <c r="G2" s="87"/>
    </row>
    <row r="3" spans="1:7" ht="15" customHeight="1">
      <c r="A3" s="88"/>
      <c r="B3" s="88"/>
      <c r="C3" s="89"/>
      <c r="D3" s="89"/>
      <c r="E3" s="90"/>
      <c r="F3" s="90"/>
      <c r="G3" s="91" t="s">
        <v>63</v>
      </c>
    </row>
    <row r="4" spans="1:7" ht="5.0999999999999996" customHeight="1">
      <c r="A4" s="88"/>
      <c r="B4" s="88"/>
      <c r="C4" s="88"/>
      <c r="D4" s="88"/>
      <c r="E4" s="88"/>
      <c r="F4" s="88"/>
      <c r="G4" s="88"/>
    </row>
    <row r="5" spans="1:7" ht="5.0999999999999996" customHeight="1">
      <c r="A5" s="92"/>
      <c r="B5" s="92"/>
      <c r="C5" s="92"/>
      <c r="D5" s="92"/>
      <c r="E5" s="92"/>
      <c r="F5" s="92"/>
      <c r="G5" s="92"/>
    </row>
    <row r="6" spans="1:7" ht="15" customHeight="1">
      <c r="A6" s="93"/>
      <c r="B6" s="243" t="s">
        <v>54</v>
      </c>
      <c r="C6" s="243"/>
      <c r="D6" s="243"/>
      <c r="E6" s="243"/>
      <c r="F6" s="243"/>
      <c r="G6" s="243"/>
    </row>
    <row r="7" spans="1:7" ht="15" customHeight="1">
      <c r="A7" s="94" t="s">
        <v>53</v>
      </c>
      <c r="B7" s="95" t="s">
        <v>1</v>
      </c>
      <c r="C7" s="96" t="s">
        <v>62</v>
      </c>
      <c r="D7" s="96" t="s">
        <v>9</v>
      </c>
      <c r="E7" s="96" t="s">
        <v>55</v>
      </c>
      <c r="F7" s="96" t="s">
        <v>8</v>
      </c>
      <c r="G7" s="96" t="s">
        <v>126</v>
      </c>
    </row>
    <row r="8" spans="1:7" ht="5.0999999999999996" customHeight="1">
      <c r="A8" s="88"/>
      <c r="B8" s="88"/>
      <c r="C8" s="88"/>
      <c r="D8" s="88"/>
      <c r="E8" s="88"/>
      <c r="F8" s="88"/>
      <c r="G8" s="88"/>
    </row>
    <row r="9" spans="1:7" ht="5.0999999999999996" customHeight="1">
      <c r="A9" s="92"/>
      <c r="B9" s="92"/>
      <c r="C9" s="89"/>
      <c r="D9" s="89"/>
      <c r="E9" s="92"/>
      <c r="F9" s="92"/>
      <c r="G9" s="92"/>
    </row>
    <row r="10" spans="1:7" ht="15" customHeight="1">
      <c r="A10" s="94"/>
      <c r="B10" s="97"/>
      <c r="C10" s="98"/>
      <c r="D10" s="98"/>
      <c r="E10" s="98" t="s">
        <v>36</v>
      </c>
      <c r="F10" s="98"/>
      <c r="G10" s="98"/>
    </row>
    <row r="11" spans="1:7" ht="15" customHeight="1">
      <c r="A11" s="99" t="s">
        <v>1</v>
      </c>
      <c r="B11" s="49" t="s">
        <v>200</v>
      </c>
      <c r="C11" s="49" t="s">
        <v>200</v>
      </c>
      <c r="D11" s="49" t="s">
        <v>200</v>
      </c>
      <c r="E11" s="49" t="s">
        <v>200</v>
      </c>
      <c r="F11" s="49" t="s">
        <v>200</v>
      </c>
      <c r="G11" s="49" t="s">
        <v>200</v>
      </c>
    </row>
    <row r="12" spans="1:7" ht="15" hidden="1" customHeight="1">
      <c r="A12" s="100" t="s">
        <v>56</v>
      </c>
      <c r="B12" s="60"/>
      <c r="C12" s="60"/>
      <c r="D12" s="60"/>
      <c r="E12" s="60"/>
      <c r="F12" s="60"/>
      <c r="G12" s="60"/>
    </row>
    <row r="13" spans="1:7" ht="15" customHeight="1">
      <c r="A13" s="101" t="s">
        <v>57</v>
      </c>
      <c r="B13" s="102" t="s">
        <v>200</v>
      </c>
      <c r="C13" s="102" t="s">
        <v>200</v>
      </c>
      <c r="D13" s="102" t="s">
        <v>200</v>
      </c>
      <c r="E13" s="102" t="s">
        <v>200</v>
      </c>
      <c r="F13" s="102" t="s">
        <v>200</v>
      </c>
      <c r="G13" s="102" t="s">
        <v>200</v>
      </c>
    </row>
    <row r="14" spans="1:7" ht="15" customHeight="1">
      <c r="A14" s="101" t="s">
        <v>184</v>
      </c>
      <c r="B14" s="102" t="s">
        <v>200</v>
      </c>
      <c r="C14" s="102" t="s">
        <v>200</v>
      </c>
      <c r="D14" s="102" t="s">
        <v>200</v>
      </c>
      <c r="E14" s="102" t="s">
        <v>200</v>
      </c>
      <c r="F14" s="102" t="s">
        <v>200</v>
      </c>
      <c r="G14" s="102" t="s">
        <v>200</v>
      </c>
    </row>
    <row r="15" spans="1:7" ht="15" customHeight="1">
      <c r="A15" s="101" t="s">
        <v>185</v>
      </c>
      <c r="B15" s="102" t="s">
        <v>200</v>
      </c>
      <c r="C15" s="102" t="s">
        <v>200</v>
      </c>
      <c r="D15" s="102" t="s">
        <v>200</v>
      </c>
      <c r="E15" s="102" t="s">
        <v>200</v>
      </c>
      <c r="F15" s="102" t="s">
        <v>200</v>
      </c>
      <c r="G15" s="102" t="s">
        <v>200</v>
      </c>
    </row>
    <row r="16" spans="1:7" ht="15" customHeight="1">
      <c r="A16" s="101" t="s">
        <v>186</v>
      </c>
      <c r="B16" s="102" t="s">
        <v>200</v>
      </c>
      <c r="C16" s="102" t="s">
        <v>200</v>
      </c>
      <c r="D16" s="102" t="s">
        <v>200</v>
      </c>
      <c r="E16" s="102" t="s">
        <v>200</v>
      </c>
      <c r="F16" s="102" t="s">
        <v>200</v>
      </c>
      <c r="G16" s="102" t="s">
        <v>200</v>
      </c>
    </row>
    <row r="17" spans="1:9" ht="15" customHeight="1">
      <c r="A17" s="101" t="s">
        <v>58</v>
      </c>
      <c r="B17" s="102" t="s">
        <v>200</v>
      </c>
      <c r="C17" s="102" t="s">
        <v>200</v>
      </c>
      <c r="D17" s="102" t="s">
        <v>200</v>
      </c>
      <c r="E17" s="102" t="s">
        <v>200</v>
      </c>
      <c r="F17" s="102" t="s">
        <v>200</v>
      </c>
      <c r="G17" s="102" t="s">
        <v>200</v>
      </c>
    </row>
    <row r="18" spans="1:9" ht="15" customHeight="1">
      <c r="A18" s="94"/>
      <c r="B18" s="97"/>
      <c r="C18" s="98"/>
      <c r="D18" s="98"/>
      <c r="E18" s="98" t="s">
        <v>3</v>
      </c>
      <c r="F18" s="98"/>
      <c r="G18" s="98"/>
    </row>
    <row r="19" spans="1:9" ht="15" customHeight="1">
      <c r="A19" s="99" t="s">
        <v>1</v>
      </c>
      <c r="B19" s="49" t="s">
        <v>200</v>
      </c>
      <c r="C19" s="49" t="s">
        <v>200</v>
      </c>
      <c r="D19" s="49" t="s">
        <v>200</v>
      </c>
      <c r="E19" s="49" t="s">
        <v>200</v>
      </c>
      <c r="F19" s="49" t="s">
        <v>200</v>
      </c>
      <c r="G19" s="49" t="s">
        <v>200</v>
      </c>
    </row>
    <row r="20" spans="1:9" ht="15" hidden="1" customHeight="1">
      <c r="A20" s="100" t="s">
        <v>56</v>
      </c>
      <c r="B20" s="60"/>
      <c r="C20" s="60"/>
      <c r="D20" s="60"/>
      <c r="E20" s="60"/>
      <c r="F20" s="60"/>
      <c r="G20" s="60"/>
    </row>
    <row r="21" spans="1:9" ht="15" customHeight="1">
      <c r="A21" s="101" t="s">
        <v>57</v>
      </c>
      <c r="B21" s="102" t="s">
        <v>200</v>
      </c>
      <c r="C21" s="102" t="s">
        <v>200</v>
      </c>
      <c r="D21" s="102" t="s">
        <v>200</v>
      </c>
      <c r="E21" s="102" t="s">
        <v>200</v>
      </c>
      <c r="F21" s="102" t="s">
        <v>200</v>
      </c>
      <c r="G21" s="102" t="s">
        <v>200</v>
      </c>
    </row>
    <row r="22" spans="1:9" ht="15" customHeight="1">
      <c r="A22" s="101" t="s">
        <v>184</v>
      </c>
      <c r="B22" s="102" t="s">
        <v>200</v>
      </c>
      <c r="C22" s="102" t="s">
        <v>200</v>
      </c>
      <c r="D22" s="102" t="s">
        <v>200</v>
      </c>
      <c r="E22" s="102" t="s">
        <v>200</v>
      </c>
      <c r="F22" s="102" t="s">
        <v>200</v>
      </c>
      <c r="G22" s="102" t="s">
        <v>200</v>
      </c>
    </row>
    <row r="23" spans="1:9" ht="15" customHeight="1">
      <c r="A23" s="101" t="s">
        <v>185</v>
      </c>
      <c r="B23" s="102" t="s">
        <v>200</v>
      </c>
      <c r="C23" s="102" t="s">
        <v>200</v>
      </c>
      <c r="D23" s="102" t="s">
        <v>200</v>
      </c>
      <c r="E23" s="102" t="s">
        <v>200</v>
      </c>
      <c r="F23" s="102" t="s">
        <v>200</v>
      </c>
      <c r="G23" s="102" t="s">
        <v>200</v>
      </c>
      <c r="H23" s="242"/>
      <c r="I23" s="242"/>
    </row>
    <row r="24" spans="1:9" ht="15" customHeight="1">
      <c r="A24" s="101" t="s">
        <v>186</v>
      </c>
      <c r="B24" s="102" t="s">
        <v>200</v>
      </c>
      <c r="C24" s="102" t="s">
        <v>200</v>
      </c>
      <c r="D24" s="102" t="s">
        <v>200</v>
      </c>
      <c r="E24" s="102" t="s">
        <v>200</v>
      </c>
      <c r="F24" s="102" t="s">
        <v>200</v>
      </c>
      <c r="G24" s="102" t="s">
        <v>200</v>
      </c>
      <c r="H24" s="103"/>
      <c r="I24" s="103"/>
    </row>
    <row r="25" spans="1:9" ht="15" customHeight="1">
      <c r="A25" s="101" t="s">
        <v>58</v>
      </c>
      <c r="B25" s="102" t="s">
        <v>200</v>
      </c>
      <c r="C25" s="102" t="s">
        <v>200</v>
      </c>
      <c r="D25" s="102" t="s">
        <v>200</v>
      </c>
      <c r="E25" s="102" t="s">
        <v>200</v>
      </c>
      <c r="F25" s="102" t="s">
        <v>200</v>
      </c>
      <c r="G25" s="102" t="s">
        <v>200</v>
      </c>
      <c r="H25" s="60"/>
      <c r="I25" s="60"/>
    </row>
    <row r="26" spans="1:9" ht="15" customHeight="1">
      <c r="A26" s="94"/>
      <c r="B26" s="97"/>
      <c r="C26" s="98"/>
      <c r="D26" s="98"/>
      <c r="E26" s="98" t="s">
        <v>37</v>
      </c>
      <c r="F26" s="98"/>
      <c r="G26" s="98"/>
      <c r="H26" s="60"/>
      <c r="I26" s="60"/>
    </row>
    <row r="27" spans="1:9" ht="15" customHeight="1">
      <c r="A27" s="99" t="s">
        <v>1</v>
      </c>
      <c r="B27" s="49" t="s">
        <v>200</v>
      </c>
      <c r="C27" s="49" t="s">
        <v>200</v>
      </c>
      <c r="D27" s="49" t="s">
        <v>200</v>
      </c>
      <c r="E27" s="49" t="s">
        <v>200</v>
      </c>
      <c r="F27" s="49" t="s">
        <v>200</v>
      </c>
      <c r="G27" s="49" t="s">
        <v>200</v>
      </c>
      <c r="H27" s="60"/>
      <c r="I27" s="60"/>
    </row>
    <row r="28" spans="1:9" ht="15" hidden="1" customHeight="1">
      <c r="A28" s="100" t="s">
        <v>56</v>
      </c>
      <c r="B28" s="60"/>
      <c r="C28" s="60"/>
      <c r="D28" s="60"/>
      <c r="E28" s="60"/>
      <c r="F28" s="60"/>
      <c r="G28" s="60"/>
      <c r="H28" s="60"/>
      <c r="I28" s="60"/>
    </row>
    <row r="29" spans="1:9" ht="15" customHeight="1">
      <c r="A29" s="101" t="s">
        <v>57</v>
      </c>
      <c r="B29" s="102" t="s">
        <v>200</v>
      </c>
      <c r="C29" s="102" t="s">
        <v>200</v>
      </c>
      <c r="D29" s="102" t="s">
        <v>200</v>
      </c>
      <c r="E29" s="102" t="s">
        <v>200</v>
      </c>
      <c r="F29" s="102" t="s">
        <v>200</v>
      </c>
      <c r="G29" s="102" t="s">
        <v>200</v>
      </c>
      <c r="H29" s="60"/>
      <c r="I29" s="60"/>
    </row>
    <row r="30" spans="1:9" ht="15" customHeight="1">
      <c r="A30" s="101" t="s">
        <v>184</v>
      </c>
      <c r="B30" s="102" t="s">
        <v>200</v>
      </c>
      <c r="C30" s="102" t="s">
        <v>200</v>
      </c>
      <c r="D30" s="102" t="s">
        <v>200</v>
      </c>
      <c r="E30" s="102" t="s">
        <v>200</v>
      </c>
      <c r="F30" s="102" t="s">
        <v>200</v>
      </c>
      <c r="G30" s="102" t="s">
        <v>200</v>
      </c>
      <c r="H30" s="60"/>
      <c r="I30" s="60"/>
    </row>
    <row r="31" spans="1:9" ht="15" customHeight="1">
      <c r="A31" s="101" t="s">
        <v>185</v>
      </c>
      <c r="B31" s="102" t="s">
        <v>200</v>
      </c>
      <c r="C31" s="102" t="s">
        <v>200</v>
      </c>
      <c r="D31" s="102" t="s">
        <v>200</v>
      </c>
      <c r="E31" s="102" t="s">
        <v>200</v>
      </c>
      <c r="F31" s="102" t="s">
        <v>200</v>
      </c>
      <c r="G31" s="102" t="s">
        <v>200</v>
      </c>
      <c r="H31" s="242"/>
      <c r="I31" s="242"/>
    </row>
    <row r="32" spans="1:9" ht="15" customHeight="1">
      <c r="A32" s="101" t="s">
        <v>186</v>
      </c>
      <c r="B32" s="102" t="s">
        <v>200</v>
      </c>
      <c r="C32" s="102" t="s">
        <v>200</v>
      </c>
      <c r="D32" s="102" t="s">
        <v>200</v>
      </c>
      <c r="E32" s="102" t="s">
        <v>200</v>
      </c>
      <c r="F32" s="102" t="s">
        <v>200</v>
      </c>
      <c r="G32" s="102" t="s">
        <v>200</v>
      </c>
      <c r="H32" s="103"/>
      <c r="I32" s="103"/>
    </row>
    <row r="33" spans="1:9" ht="15" customHeight="1">
      <c r="A33" s="101" t="s">
        <v>58</v>
      </c>
      <c r="B33" s="102" t="s">
        <v>200</v>
      </c>
      <c r="C33" s="102" t="s">
        <v>200</v>
      </c>
      <c r="D33" s="102" t="s">
        <v>200</v>
      </c>
      <c r="E33" s="102" t="s">
        <v>200</v>
      </c>
      <c r="F33" s="102" t="s">
        <v>200</v>
      </c>
      <c r="G33" s="102" t="s">
        <v>200</v>
      </c>
      <c r="H33" s="60"/>
      <c r="I33" s="60"/>
    </row>
    <row r="34" spans="1:9" ht="5.0999999999999996" customHeight="1">
      <c r="A34" s="27"/>
      <c r="B34" s="27"/>
      <c r="C34" s="27"/>
      <c r="D34" s="27"/>
      <c r="E34" s="27"/>
      <c r="F34" s="27"/>
      <c r="G34" s="27"/>
      <c r="H34" s="60"/>
      <c r="I34" s="60"/>
    </row>
    <row r="35" spans="1:9" ht="5.0999999999999996" customHeight="1">
      <c r="H35" s="60"/>
      <c r="I35" s="60"/>
    </row>
    <row r="36" spans="1:9" ht="15" customHeight="1">
      <c r="A36" s="77" t="s">
        <v>198</v>
      </c>
      <c r="H36" s="60"/>
      <c r="I36" s="60"/>
    </row>
    <row r="37" spans="1:9" ht="12">
      <c r="H37" s="60"/>
      <c r="I37" s="60"/>
    </row>
    <row r="38" spans="1:9" ht="12">
      <c r="H38" s="60"/>
      <c r="I38" s="60"/>
    </row>
    <row r="39" spans="1:9" ht="12">
      <c r="H39" s="242"/>
      <c r="I39" s="242"/>
    </row>
    <row r="40" spans="1:9" ht="12">
      <c r="H40" s="104"/>
      <c r="I40" s="103"/>
    </row>
    <row r="41" spans="1:9" ht="12">
      <c r="H41" s="60"/>
      <c r="I41" s="60"/>
    </row>
    <row r="42" spans="1:9" ht="12">
      <c r="H42" s="60"/>
      <c r="I42" s="60"/>
    </row>
    <row r="43" spans="1:9" ht="12">
      <c r="H43" s="60"/>
      <c r="I43" s="60"/>
    </row>
    <row r="44" spans="1:9" ht="12">
      <c r="H44" s="60"/>
      <c r="I44" s="60"/>
    </row>
    <row r="45" spans="1:9" ht="12">
      <c r="H45" s="60"/>
      <c r="I45" s="60"/>
    </row>
    <row r="46" spans="1:9" ht="12">
      <c r="H46" s="60"/>
      <c r="I46" s="60"/>
    </row>
  </sheetData>
  <mergeCells count="4">
    <mergeCell ref="H31:I31"/>
    <mergeCell ref="H39:I39"/>
    <mergeCell ref="H23:I23"/>
    <mergeCell ref="B6:G6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1"/>
  <sheetViews>
    <sheetView showGridLines="0" zoomScaleSheetLayoutView="100" workbookViewId="0">
      <selection activeCell="G45" sqref="G45"/>
    </sheetView>
  </sheetViews>
  <sheetFormatPr baseColWidth="10" defaultColWidth="12" defaultRowHeight="11.25"/>
  <cols>
    <col min="1" max="1" width="56.33203125" style="1" customWidth="1"/>
    <col min="2" max="3" width="20.6640625" style="1" customWidth="1"/>
    <col min="4" max="4" width="20.6640625" style="82" customWidth="1"/>
    <col min="5" max="7" width="9.83203125" style="61" customWidth="1"/>
    <col min="8" max="16384" width="12" style="1"/>
  </cols>
  <sheetData>
    <row r="1" spans="1:10" ht="15" customHeight="1">
      <c r="A1" s="105" t="s">
        <v>210</v>
      </c>
      <c r="B1" s="31"/>
      <c r="C1" s="31"/>
      <c r="D1" s="106"/>
      <c r="E1" s="65"/>
      <c r="F1" s="65"/>
      <c r="G1" s="65"/>
      <c r="H1" s="18"/>
      <c r="I1" s="18"/>
    </row>
    <row r="2" spans="1:10" ht="15" customHeight="1">
      <c r="A2" s="32"/>
      <c r="B2" s="32"/>
      <c r="C2" s="32"/>
      <c r="D2" s="106"/>
      <c r="E2" s="65"/>
      <c r="F2" s="65"/>
      <c r="G2" s="65"/>
      <c r="H2" s="18"/>
      <c r="I2" s="18"/>
    </row>
    <row r="3" spans="1:10" ht="15" customHeight="1">
      <c r="A3" s="107"/>
      <c r="B3" s="108"/>
      <c r="C3" s="108"/>
      <c r="D3" s="109"/>
      <c r="E3" s="110"/>
      <c r="F3" s="111"/>
      <c r="G3" s="112"/>
      <c r="H3" s="18"/>
    </row>
    <row r="4" spans="1:10" ht="5.0999999999999996" customHeight="1">
      <c r="A4" s="107"/>
      <c r="B4" s="107"/>
      <c r="C4" s="107"/>
      <c r="D4" s="107"/>
      <c r="E4" s="113"/>
      <c r="F4" s="113"/>
      <c r="G4" s="113"/>
      <c r="H4" s="114" t="s">
        <v>0</v>
      </c>
    </row>
    <row r="5" spans="1:10" ht="5.0999999999999996" customHeight="1">
      <c r="A5" s="107"/>
      <c r="B5" s="107"/>
      <c r="C5" s="107"/>
      <c r="D5" s="115"/>
      <c r="E5" s="113"/>
      <c r="F5" s="113"/>
      <c r="G5" s="113"/>
      <c r="H5" s="114"/>
    </row>
    <row r="6" spans="1:10" ht="15" customHeight="1">
      <c r="A6" s="11"/>
      <c r="B6" s="116"/>
      <c r="C6" s="117"/>
      <c r="D6" s="118" t="s">
        <v>88</v>
      </c>
      <c r="E6" s="244"/>
      <c r="F6" s="244"/>
      <c r="G6" s="244"/>
      <c r="H6" s="244"/>
      <c r="I6" s="244"/>
      <c r="J6" s="244"/>
    </row>
    <row r="7" spans="1:10" ht="15" customHeight="1">
      <c r="A7" s="11"/>
      <c r="B7" s="9" t="s">
        <v>86</v>
      </c>
      <c r="C7" s="46" t="s">
        <v>90</v>
      </c>
      <c r="D7" s="118" t="s">
        <v>89</v>
      </c>
      <c r="E7" s="245"/>
      <c r="F7" s="245"/>
      <c r="G7" s="245"/>
      <c r="H7" s="245"/>
      <c r="I7" s="245"/>
      <c r="J7" s="245"/>
    </row>
    <row r="8" spans="1:10" ht="15" customHeight="1">
      <c r="A8" s="11"/>
      <c r="B8" s="46" t="s">
        <v>87</v>
      </c>
      <c r="C8" s="46" t="s">
        <v>87</v>
      </c>
      <c r="D8" s="118" t="s">
        <v>87</v>
      </c>
      <c r="E8" s="246"/>
      <c r="F8" s="246"/>
      <c r="G8" s="246"/>
      <c r="H8" s="246"/>
      <c r="I8" s="246"/>
      <c r="J8" s="246"/>
    </row>
    <row r="9" spans="1:10" ht="15" customHeight="1">
      <c r="A9" s="119" t="s">
        <v>18</v>
      </c>
      <c r="B9" s="46" t="s">
        <v>17</v>
      </c>
      <c r="C9" s="46" t="s">
        <v>17</v>
      </c>
      <c r="D9" s="118" t="s">
        <v>65</v>
      </c>
      <c r="E9" s="220"/>
      <c r="F9" s="220"/>
      <c r="G9" s="220"/>
      <c r="H9" s="221"/>
      <c r="I9" s="215"/>
      <c r="J9" s="215"/>
    </row>
    <row r="10" spans="1:10" ht="5.0999999999999996" customHeight="1">
      <c r="A10" s="107"/>
      <c r="B10" s="107"/>
      <c r="C10" s="107"/>
      <c r="D10" s="107"/>
      <c r="E10" s="110"/>
      <c r="F10" s="110"/>
      <c r="G10" s="110"/>
      <c r="H10" s="18"/>
      <c r="I10" s="18"/>
    </row>
    <row r="11" spans="1:10" ht="5.0999999999999996" customHeight="1">
      <c r="A11" s="120"/>
      <c r="B11" s="79"/>
      <c r="C11" s="79"/>
      <c r="D11" s="59"/>
      <c r="H11" s="18"/>
      <c r="I11" s="18"/>
    </row>
    <row r="12" spans="1:10" s="22" customFormat="1" ht="13.5" customHeight="1">
      <c r="A12" s="121" t="s">
        <v>1</v>
      </c>
      <c r="B12" s="49">
        <v>32</v>
      </c>
      <c r="C12" s="195" t="s">
        <v>169</v>
      </c>
      <c r="D12" s="49">
        <v>2838</v>
      </c>
      <c r="F12" s="122"/>
      <c r="G12" s="122"/>
      <c r="H12" s="123"/>
      <c r="I12" s="123"/>
    </row>
    <row r="13" spans="1:10" ht="11.25" customHeight="1">
      <c r="A13" s="36" t="s">
        <v>109</v>
      </c>
      <c r="B13" s="124" t="s">
        <v>169</v>
      </c>
      <c r="C13" s="196" t="s">
        <v>169</v>
      </c>
      <c r="D13" s="124" t="s">
        <v>169</v>
      </c>
      <c r="H13" s="18"/>
      <c r="I13" s="18"/>
    </row>
    <row r="14" spans="1:10" ht="15" customHeight="1">
      <c r="A14" s="36" t="s">
        <v>110</v>
      </c>
      <c r="B14" s="52">
        <v>6</v>
      </c>
      <c r="C14" s="196" t="s">
        <v>169</v>
      </c>
      <c r="D14" s="52">
        <v>407</v>
      </c>
      <c r="H14" s="18"/>
      <c r="I14" s="18"/>
    </row>
    <row r="15" spans="1:10" ht="15" customHeight="1">
      <c r="A15" s="36" t="s">
        <v>99</v>
      </c>
      <c r="B15" s="124">
        <v>1</v>
      </c>
      <c r="C15" s="196" t="s">
        <v>169</v>
      </c>
      <c r="D15" s="52">
        <v>262</v>
      </c>
      <c r="H15" s="18"/>
      <c r="I15" s="18"/>
    </row>
    <row r="16" spans="1:10" ht="15" customHeight="1">
      <c r="A16" s="36" t="s">
        <v>28</v>
      </c>
      <c r="B16" s="124" t="s">
        <v>169</v>
      </c>
      <c r="C16" s="196" t="s">
        <v>169</v>
      </c>
      <c r="D16" s="52">
        <v>160</v>
      </c>
      <c r="H16" s="18"/>
      <c r="I16" s="18"/>
    </row>
    <row r="17" spans="1:9" ht="15" hidden="1" customHeight="1">
      <c r="A17" s="36" t="s">
        <v>83</v>
      </c>
      <c r="B17" s="52"/>
      <c r="C17" s="196" t="s">
        <v>169</v>
      </c>
      <c r="D17" s="52"/>
      <c r="H17" s="18"/>
      <c r="I17" s="18"/>
    </row>
    <row r="18" spans="1:9" ht="15" hidden="1" customHeight="1">
      <c r="A18" s="36" t="s">
        <v>19</v>
      </c>
      <c r="B18" s="124"/>
      <c r="C18" s="196" t="s">
        <v>169</v>
      </c>
      <c r="D18" s="52"/>
      <c r="H18" s="18"/>
      <c r="I18" s="18"/>
    </row>
    <row r="19" spans="1:9" ht="15" customHeight="1">
      <c r="A19" s="36" t="s">
        <v>20</v>
      </c>
      <c r="B19" s="124">
        <v>5</v>
      </c>
      <c r="C19" s="196" t="s">
        <v>169</v>
      </c>
      <c r="D19" s="52">
        <v>150</v>
      </c>
      <c r="H19" s="18"/>
      <c r="I19" s="18"/>
    </row>
    <row r="20" spans="1:9" ht="15" customHeight="1">
      <c r="A20" s="36" t="s">
        <v>29</v>
      </c>
      <c r="B20" s="124" t="s">
        <v>169</v>
      </c>
      <c r="C20" s="196" t="s">
        <v>169</v>
      </c>
      <c r="D20" s="124" t="s">
        <v>169</v>
      </c>
      <c r="H20" s="18"/>
      <c r="I20" s="18"/>
    </row>
    <row r="21" spans="1:9" ht="15" hidden="1" customHeight="1">
      <c r="A21" s="36" t="s">
        <v>118</v>
      </c>
      <c r="B21" s="124" t="s">
        <v>169</v>
      </c>
      <c r="C21" s="196" t="s">
        <v>169</v>
      </c>
      <c r="D21" s="124" t="s">
        <v>169</v>
      </c>
      <c r="H21" s="18"/>
      <c r="I21" s="18"/>
    </row>
    <row r="22" spans="1:9" ht="15" hidden="1" customHeight="1">
      <c r="A22" s="36" t="s">
        <v>187</v>
      </c>
      <c r="B22" s="124" t="s">
        <v>169</v>
      </c>
      <c r="C22" s="196" t="s">
        <v>169</v>
      </c>
      <c r="D22" s="124" t="s">
        <v>169</v>
      </c>
      <c r="H22" s="18"/>
      <c r="I22" s="18"/>
    </row>
    <row r="23" spans="1:9" ht="15" hidden="1" customHeight="1">
      <c r="A23" s="36" t="s">
        <v>23</v>
      </c>
      <c r="B23" s="124" t="s">
        <v>169</v>
      </c>
      <c r="C23" s="196" t="s">
        <v>169</v>
      </c>
      <c r="D23" s="124" t="s">
        <v>169</v>
      </c>
      <c r="H23" s="18"/>
      <c r="I23" s="18"/>
    </row>
    <row r="24" spans="1:9" ht="15" customHeight="1">
      <c r="A24" s="36" t="s">
        <v>21</v>
      </c>
      <c r="B24" s="124" t="s">
        <v>169</v>
      </c>
      <c r="C24" s="196" t="s">
        <v>169</v>
      </c>
      <c r="D24" s="124" t="s">
        <v>169</v>
      </c>
      <c r="H24" s="18"/>
      <c r="I24" s="18"/>
    </row>
    <row r="25" spans="1:9" ht="15" hidden="1" customHeight="1">
      <c r="A25" s="36" t="s">
        <v>189</v>
      </c>
      <c r="B25" s="124" t="s">
        <v>169</v>
      </c>
      <c r="C25" s="196" t="s">
        <v>169</v>
      </c>
      <c r="D25" s="124" t="s">
        <v>169</v>
      </c>
      <c r="H25" s="18"/>
      <c r="I25" s="18"/>
    </row>
    <row r="26" spans="1:9" ht="15" hidden="1" customHeight="1">
      <c r="A26" s="36" t="s">
        <v>25</v>
      </c>
      <c r="B26" s="124" t="s">
        <v>169</v>
      </c>
      <c r="C26" s="196" t="s">
        <v>169</v>
      </c>
      <c r="D26" s="124" t="s">
        <v>169</v>
      </c>
      <c r="H26" s="18"/>
      <c r="I26" s="18"/>
    </row>
    <row r="27" spans="1:9" ht="15" customHeight="1">
      <c r="A27" s="36" t="s">
        <v>188</v>
      </c>
      <c r="B27" s="124" t="s">
        <v>169</v>
      </c>
      <c r="C27" s="196" t="s">
        <v>169</v>
      </c>
      <c r="D27" s="124" t="s">
        <v>169</v>
      </c>
      <c r="H27" s="18"/>
      <c r="I27" s="18"/>
    </row>
    <row r="28" spans="1:9" ht="15" hidden="1" customHeight="1">
      <c r="A28" s="36" t="s">
        <v>22</v>
      </c>
      <c r="B28" s="124"/>
      <c r="C28" s="196" t="s">
        <v>169</v>
      </c>
      <c r="D28" s="124"/>
      <c r="H28" s="18"/>
      <c r="I28" s="18"/>
    </row>
    <row r="29" spans="1:9" ht="15" hidden="1" customHeight="1">
      <c r="A29" s="36" t="s">
        <v>115</v>
      </c>
      <c r="B29" s="124"/>
      <c r="C29" s="196" t="s">
        <v>169</v>
      </c>
      <c r="D29" s="124"/>
      <c r="H29" s="18"/>
      <c r="I29" s="18"/>
    </row>
    <row r="30" spans="1:9" ht="15" hidden="1" customHeight="1">
      <c r="A30" s="36" t="s">
        <v>95</v>
      </c>
      <c r="B30" s="124"/>
      <c r="C30" s="196" t="s">
        <v>169</v>
      </c>
      <c r="D30" s="124"/>
      <c r="H30" s="18"/>
      <c r="I30" s="18"/>
    </row>
    <row r="31" spans="1:9" ht="15" hidden="1" customHeight="1">
      <c r="A31" s="36" t="s">
        <v>91</v>
      </c>
      <c r="B31" s="124"/>
      <c r="C31" s="196" t="s">
        <v>169</v>
      </c>
      <c r="D31" s="124"/>
      <c r="H31" s="18"/>
      <c r="I31" s="18"/>
    </row>
    <row r="32" spans="1:9" ht="15" hidden="1" customHeight="1">
      <c r="A32" s="36" t="s">
        <v>30</v>
      </c>
      <c r="B32" s="124"/>
      <c r="C32" s="196" t="s">
        <v>169</v>
      </c>
      <c r="D32" s="124"/>
      <c r="H32" s="18"/>
      <c r="I32" s="18"/>
    </row>
    <row r="33" spans="1:9" ht="15" customHeight="1">
      <c r="A33" s="36" t="s">
        <v>64</v>
      </c>
      <c r="B33" s="124">
        <v>20</v>
      </c>
      <c r="C33" s="196" t="s">
        <v>169</v>
      </c>
      <c r="D33" s="52">
        <v>1859</v>
      </c>
      <c r="H33" s="18"/>
      <c r="I33" s="114" t="s">
        <v>0</v>
      </c>
    </row>
    <row r="34" spans="1:9" ht="5.0999999999999996" customHeight="1">
      <c r="A34" s="107"/>
      <c r="B34" s="107"/>
      <c r="C34" s="107"/>
      <c r="D34" s="115"/>
      <c r="E34" s="113"/>
      <c r="F34" s="113"/>
      <c r="G34" s="113"/>
      <c r="H34" s="18"/>
      <c r="I34" s="18"/>
    </row>
    <row r="35" spans="1:9" ht="5.0999999999999996" customHeight="1">
      <c r="A35" s="107"/>
      <c r="B35" s="107"/>
      <c r="C35" s="107"/>
      <c r="D35" s="115"/>
      <c r="E35" s="113"/>
      <c r="F35" s="113"/>
      <c r="G35" s="113"/>
      <c r="H35" s="18"/>
      <c r="I35" s="18"/>
    </row>
    <row r="36" spans="1:9" ht="15" customHeight="1">
      <c r="A36" s="11"/>
      <c r="B36" s="46" t="s">
        <v>193</v>
      </c>
      <c r="C36" s="46" t="s">
        <v>193</v>
      </c>
      <c r="D36" s="125" t="s">
        <v>194</v>
      </c>
    </row>
    <row r="37" spans="1:9" ht="15" customHeight="1">
      <c r="A37" s="126" t="s">
        <v>18</v>
      </c>
      <c r="B37" s="46" t="s">
        <v>201</v>
      </c>
      <c r="C37" s="46" t="s">
        <v>202</v>
      </c>
      <c r="D37" s="118" t="s">
        <v>203</v>
      </c>
    </row>
    <row r="38" spans="1:9" ht="5.0999999999999996" customHeight="1">
      <c r="A38" s="120"/>
      <c r="B38" s="44"/>
      <c r="C38" s="44"/>
      <c r="D38" s="60"/>
    </row>
    <row r="39" spans="1:9" ht="5.0999999999999996" customHeight="1">
      <c r="A39" s="120"/>
      <c r="B39" s="127"/>
      <c r="C39" s="127"/>
      <c r="D39" s="52"/>
    </row>
    <row r="40" spans="1:9" s="22" customFormat="1" ht="15" customHeight="1">
      <c r="A40" s="121" t="s">
        <v>1</v>
      </c>
      <c r="B40" s="182">
        <f>(B12*1000)/72173</f>
        <v>0.44337910298865224</v>
      </c>
      <c r="C40" s="182">
        <f>(B12*1000000)/13316165</f>
        <v>2.4030942842777931</v>
      </c>
      <c r="D40" s="198" t="s">
        <v>169</v>
      </c>
    </row>
    <row r="41" spans="1:9" ht="15" customHeight="1">
      <c r="A41" s="36" t="s">
        <v>109</v>
      </c>
      <c r="B41" s="127" t="s">
        <v>169</v>
      </c>
      <c r="C41" s="127" t="s">
        <v>169</v>
      </c>
      <c r="D41" s="197" t="s">
        <v>169</v>
      </c>
      <c r="F41" s="128"/>
      <c r="G41" s="129"/>
    </row>
    <row r="42" spans="1:9" ht="15" customHeight="1">
      <c r="A42" s="36" t="s">
        <v>110</v>
      </c>
      <c r="B42" s="127">
        <f t="shared" ref="B42:B61" si="0">(B14*1000)/72173</f>
        <v>8.3133581810372295E-2</v>
      </c>
      <c r="C42" s="127">
        <f t="shared" ref="C42:C61" si="1">(B14*1000000)/13316165</f>
        <v>0.45058017830208624</v>
      </c>
      <c r="D42" s="197" t="s">
        <v>169</v>
      </c>
      <c r="F42" s="128"/>
      <c r="G42" s="130"/>
    </row>
    <row r="43" spans="1:9" ht="15" customHeight="1">
      <c r="A43" s="36" t="s">
        <v>99</v>
      </c>
      <c r="B43" s="127">
        <f t="shared" si="0"/>
        <v>1.3855596968395383E-2</v>
      </c>
      <c r="C43" s="127">
        <f t="shared" si="1"/>
        <v>7.5096696383681036E-2</v>
      </c>
      <c r="D43" s="197" t="s">
        <v>169</v>
      </c>
      <c r="F43" s="128"/>
      <c r="G43" s="129"/>
    </row>
    <row r="44" spans="1:9" ht="15" customHeight="1">
      <c r="A44" s="36" t="s">
        <v>28</v>
      </c>
      <c r="B44" s="127" t="s">
        <v>169</v>
      </c>
      <c r="C44" s="127" t="s">
        <v>169</v>
      </c>
      <c r="D44" s="197" t="s">
        <v>169</v>
      </c>
      <c r="F44" s="131"/>
      <c r="G44" s="132"/>
    </row>
    <row r="45" spans="1:9" ht="15" hidden="1" customHeight="1">
      <c r="A45" s="36" t="s">
        <v>83</v>
      </c>
      <c r="B45" s="127">
        <f t="shared" si="0"/>
        <v>0</v>
      </c>
      <c r="C45" s="127">
        <f t="shared" si="1"/>
        <v>0</v>
      </c>
      <c r="D45" s="197" t="s">
        <v>169</v>
      </c>
      <c r="F45" s="128"/>
      <c r="G45" s="129"/>
    </row>
    <row r="46" spans="1:9" ht="15" hidden="1" customHeight="1">
      <c r="A46" s="36" t="s">
        <v>19</v>
      </c>
      <c r="B46" s="127">
        <f t="shared" si="0"/>
        <v>0</v>
      </c>
      <c r="C46" s="127">
        <f t="shared" si="1"/>
        <v>0</v>
      </c>
      <c r="D46" s="197" t="s">
        <v>169</v>
      </c>
      <c r="F46" s="128"/>
    </row>
    <row r="47" spans="1:9" ht="15" customHeight="1">
      <c r="A47" s="36" t="s">
        <v>20</v>
      </c>
      <c r="B47" s="127">
        <f t="shared" si="0"/>
        <v>6.927798484197692E-2</v>
      </c>
      <c r="C47" s="127">
        <f t="shared" si="1"/>
        <v>0.37548348191840519</v>
      </c>
      <c r="D47" s="197" t="s">
        <v>169</v>
      </c>
      <c r="F47" s="128"/>
      <c r="G47" s="129"/>
    </row>
    <row r="48" spans="1:9" ht="15" customHeight="1">
      <c r="A48" s="36" t="s">
        <v>29</v>
      </c>
      <c r="B48" s="127" t="s">
        <v>169</v>
      </c>
      <c r="C48" s="127" t="s">
        <v>169</v>
      </c>
      <c r="D48" s="197" t="s">
        <v>169</v>
      </c>
      <c r="F48" s="128"/>
      <c r="G48" s="129"/>
    </row>
    <row r="49" spans="1:7" ht="15" hidden="1" customHeight="1">
      <c r="A49" s="36" t="s">
        <v>118</v>
      </c>
      <c r="B49" s="127" t="s">
        <v>169</v>
      </c>
      <c r="C49" s="127" t="s">
        <v>169</v>
      </c>
      <c r="D49" s="197" t="s">
        <v>169</v>
      </c>
      <c r="F49" s="131"/>
      <c r="G49" s="132"/>
    </row>
    <row r="50" spans="1:7" ht="15" hidden="1" customHeight="1">
      <c r="A50" s="36" t="s">
        <v>187</v>
      </c>
      <c r="B50" s="127" t="s">
        <v>169</v>
      </c>
      <c r="C50" s="127" t="s">
        <v>169</v>
      </c>
      <c r="D50" s="197" t="s">
        <v>169</v>
      </c>
      <c r="F50" s="128"/>
      <c r="G50" s="130"/>
    </row>
    <row r="51" spans="1:7" ht="15" hidden="1" customHeight="1">
      <c r="A51" s="36" t="s">
        <v>23</v>
      </c>
      <c r="B51" s="127" t="s">
        <v>169</v>
      </c>
      <c r="C51" s="127" t="s">
        <v>169</v>
      </c>
      <c r="D51" s="197" t="s">
        <v>169</v>
      </c>
      <c r="F51" s="131"/>
      <c r="G51" s="132"/>
    </row>
    <row r="52" spans="1:7" ht="15" customHeight="1">
      <c r="A52" s="36" t="s">
        <v>21</v>
      </c>
      <c r="B52" s="127" t="s">
        <v>169</v>
      </c>
      <c r="C52" s="127" t="s">
        <v>169</v>
      </c>
      <c r="D52" s="197" t="s">
        <v>169</v>
      </c>
      <c r="F52" s="131"/>
      <c r="G52" s="132"/>
    </row>
    <row r="53" spans="1:7" ht="15" hidden="1" customHeight="1">
      <c r="A53" s="36" t="s">
        <v>189</v>
      </c>
      <c r="B53" s="127" t="s">
        <v>169</v>
      </c>
      <c r="C53" s="127" t="s">
        <v>169</v>
      </c>
      <c r="D53" s="197" t="s">
        <v>169</v>
      </c>
      <c r="F53" s="131"/>
      <c r="G53" s="132"/>
    </row>
    <row r="54" spans="1:7" ht="15" hidden="1" customHeight="1">
      <c r="A54" s="36" t="s">
        <v>25</v>
      </c>
      <c r="B54" s="127" t="s">
        <v>169</v>
      </c>
      <c r="C54" s="127" t="s">
        <v>169</v>
      </c>
      <c r="D54" s="197" t="s">
        <v>169</v>
      </c>
      <c r="F54" s="128"/>
      <c r="G54" s="129"/>
    </row>
    <row r="55" spans="1:7" ht="15" customHeight="1">
      <c r="A55" s="36" t="s">
        <v>188</v>
      </c>
      <c r="B55" s="127" t="s">
        <v>169</v>
      </c>
      <c r="C55" s="127" t="s">
        <v>169</v>
      </c>
      <c r="D55" s="197" t="s">
        <v>169</v>
      </c>
      <c r="F55" s="128"/>
      <c r="G55" s="129"/>
    </row>
    <row r="56" spans="1:7" ht="15" hidden="1" customHeight="1">
      <c r="A56" s="36" t="s">
        <v>22</v>
      </c>
      <c r="B56" s="127">
        <f t="shared" si="0"/>
        <v>0</v>
      </c>
      <c r="C56" s="127">
        <f t="shared" si="1"/>
        <v>0</v>
      </c>
      <c r="D56" s="197" t="s">
        <v>169</v>
      </c>
      <c r="F56" s="128"/>
      <c r="G56" s="130"/>
    </row>
    <row r="57" spans="1:7" ht="15" hidden="1" customHeight="1">
      <c r="A57" s="36" t="s">
        <v>115</v>
      </c>
      <c r="B57" s="127">
        <f t="shared" si="0"/>
        <v>0</v>
      </c>
      <c r="C57" s="127">
        <f t="shared" si="1"/>
        <v>0</v>
      </c>
      <c r="D57" s="197" t="s">
        <v>169</v>
      </c>
      <c r="F57" s="131"/>
      <c r="G57" s="132"/>
    </row>
    <row r="58" spans="1:7" ht="15" hidden="1" customHeight="1">
      <c r="A58" s="36" t="s">
        <v>95</v>
      </c>
      <c r="B58" s="127">
        <f t="shared" si="0"/>
        <v>0</v>
      </c>
      <c r="C58" s="127">
        <f t="shared" si="1"/>
        <v>0</v>
      </c>
      <c r="D58" s="197" t="s">
        <v>169</v>
      </c>
      <c r="F58" s="128"/>
      <c r="G58" s="129"/>
    </row>
    <row r="59" spans="1:7" ht="15" hidden="1" customHeight="1">
      <c r="A59" s="36" t="s">
        <v>91</v>
      </c>
      <c r="B59" s="127">
        <f t="shared" si="0"/>
        <v>0</v>
      </c>
      <c r="C59" s="127">
        <f t="shared" si="1"/>
        <v>0</v>
      </c>
      <c r="D59" s="197" t="s">
        <v>169</v>
      </c>
      <c r="F59" s="128"/>
      <c r="G59" s="130"/>
    </row>
    <row r="60" spans="1:7" ht="15" hidden="1" customHeight="1">
      <c r="A60" s="36" t="s">
        <v>30</v>
      </c>
      <c r="B60" s="127">
        <f t="shared" si="0"/>
        <v>0</v>
      </c>
      <c r="C60" s="127">
        <f t="shared" si="1"/>
        <v>0</v>
      </c>
      <c r="D60" s="197" t="s">
        <v>169</v>
      </c>
      <c r="F60" s="131"/>
      <c r="G60" s="132"/>
    </row>
    <row r="61" spans="1:7" ht="15" customHeight="1">
      <c r="A61" s="36" t="s">
        <v>64</v>
      </c>
      <c r="B61" s="127">
        <f t="shared" si="0"/>
        <v>0.27711193936790768</v>
      </c>
      <c r="C61" s="127">
        <f t="shared" si="1"/>
        <v>1.5019339276736208</v>
      </c>
      <c r="D61" s="197" t="s">
        <v>169</v>
      </c>
      <c r="F61" s="128"/>
    </row>
    <row r="62" spans="1:7" ht="5.0999999999999996" customHeight="1">
      <c r="A62" s="27"/>
      <c r="B62" s="27"/>
      <c r="C62" s="27"/>
      <c r="D62" s="27"/>
      <c r="E62" s="113"/>
      <c r="F62" s="128"/>
    </row>
    <row r="63" spans="1:7" ht="5.0999999999999996" customHeight="1">
      <c r="A63" s="120"/>
      <c r="B63" s="120"/>
      <c r="C63" s="120"/>
      <c r="D63" s="133"/>
      <c r="E63" s="113"/>
      <c r="F63" s="113"/>
      <c r="G63" s="113"/>
    </row>
    <row r="64" spans="1:7" ht="13.5" customHeight="1">
      <c r="A64" s="134" t="s">
        <v>113</v>
      </c>
      <c r="B64" s="36"/>
      <c r="C64" s="135"/>
      <c r="D64" s="59"/>
      <c r="E64" s="110"/>
      <c r="F64" s="110"/>
      <c r="G64" s="111"/>
    </row>
    <row r="65" spans="1:7" ht="13.5" customHeight="1">
      <c r="A65" s="134" t="s">
        <v>114</v>
      </c>
      <c r="B65" s="79"/>
      <c r="C65" s="135"/>
      <c r="D65" s="59"/>
      <c r="E65" s="110"/>
      <c r="F65" s="110"/>
      <c r="G65" s="111"/>
    </row>
    <row r="66" spans="1:7" ht="13.5" customHeight="1">
      <c r="A66" s="136" t="s">
        <v>107</v>
      </c>
      <c r="B66" s="35"/>
      <c r="C66" s="35"/>
      <c r="D66" s="51"/>
    </row>
    <row r="67" spans="1:7" ht="15" customHeight="1"/>
    <row r="68" spans="1:7" ht="12.75">
      <c r="A68" s="18"/>
      <c r="B68" s="18"/>
      <c r="C68" s="18"/>
      <c r="D68" s="137"/>
      <c r="E68" s="138"/>
      <c r="F68" s="138"/>
      <c r="G68" s="138"/>
    </row>
    <row r="69" spans="1:7" ht="12.75">
      <c r="A69" s="18"/>
      <c r="B69" s="18"/>
      <c r="C69" s="18"/>
      <c r="D69" s="137"/>
      <c r="E69" s="138"/>
      <c r="F69" s="138"/>
      <c r="G69" s="138"/>
    </row>
    <row r="70" spans="1:7" ht="12.75">
      <c r="A70" s="18"/>
      <c r="D70" s="137"/>
      <c r="E70" s="138"/>
      <c r="F70" s="138"/>
      <c r="G70" s="138"/>
    </row>
    <row r="71" spans="1:7" ht="12.75">
      <c r="A71" s="18"/>
      <c r="D71" s="137"/>
      <c r="E71" s="138"/>
      <c r="F71" s="138"/>
      <c r="G71" s="138"/>
    </row>
    <row r="72" spans="1:7" ht="12.75">
      <c r="A72" s="18"/>
      <c r="D72" s="137"/>
      <c r="E72" s="138"/>
      <c r="F72" s="138"/>
      <c r="G72" s="138"/>
    </row>
    <row r="73" spans="1:7" ht="12.75">
      <c r="A73" s="18"/>
      <c r="D73" s="137"/>
      <c r="E73" s="138"/>
      <c r="F73" s="138"/>
      <c r="G73" s="138"/>
    </row>
    <row r="74" spans="1:7" ht="12.75">
      <c r="A74" s="18"/>
      <c r="D74" s="137"/>
      <c r="E74" s="138"/>
      <c r="F74" s="138"/>
      <c r="G74" s="138"/>
    </row>
    <row r="75" spans="1:7" ht="15.75">
      <c r="A75" s="18"/>
      <c r="B75" s="139"/>
      <c r="C75" s="139"/>
      <c r="D75" s="137"/>
      <c r="E75" s="138"/>
      <c r="F75" s="138"/>
      <c r="G75" s="138"/>
    </row>
    <row r="76" spans="1:7" ht="12.75">
      <c r="A76" s="18"/>
      <c r="D76" s="137"/>
      <c r="E76" s="138"/>
      <c r="F76" s="138"/>
      <c r="G76" s="138"/>
    </row>
    <row r="77" spans="1:7" ht="15.75">
      <c r="A77" s="18"/>
      <c r="B77" s="139"/>
      <c r="C77" s="139"/>
      <c r="D77" s="137"/>
      <c r="E77" s="138"/>
      <c r="F77" s="138"/>
      <c r="G77" s="138"/>
    </row>
    <row r="78" spans="1:7" ht="12.75">
      <c r="A78" s="18"/>
      <c r="D78" s="137"/>
      <c r="E78" s="138"/>
      <c r="F78" s="138"/>
      <c r="G78" s="138"/>
    </row>
    <row r="79" spans="1:7" ht="12.75">
      <c r="A79" s="18"/>
      <c r="D79" s="137"/>
      <c r="E79" s="138"/>
      <c r="F79" s="138"/>
      <c r="G79" s="138"/>
    </row>
    <row r="80" spans="1:7" ht="12.75">
      <c r="A80" s="18"/>
      <c r="D80" s="137"/>
      <c r="E80" s="138"/>
      <c r="F80" s="138"/>
      <c r="G80" s="138"/>
    </row>
    <row r="81" spans="1:7" ht="15.75">
      <c r="A81" s="18"/>
      <c r="B81" s="139"/>
      <c r="C81" s="139"/>
      <c r="D81" s="137"/>
      <c r="E81" s="138"/>
      <c r="F81" s="138"/>
      <c r="G81" s="138"/>
    </row>
    <row r="82" spans="1:7" ht="15.75">
      <c r="A82" s="18"/>
      <c r="B82" s="139"/>
      <c r="C82" s="139"/>
      <c r="D82" s="137"/>
      <c r="E82" s="138"/>
      <c r="F82" s="138"/>
      <c r="G82" s="138"/>
    </row>
    <row r="83" spans="1:7" ht="12.75">
      <c r="A83" s="18"/>
      <c r="D83" s="137"/>
      <c r="E83" s="138"/>
      <c r="F83" s="138"/>
      <c r="G83" s="138"/>
    </row>
    <row r="84" spans="1:7" ht="15.75">
      <c r="A84" s="18"/>
      <c r="B84" s="139"/>
      <c r="C84" s="139"/>
      <c r="D84" s="137"/>
      <c r="E84" s="138"/>
      <c r="F84" s="138"/>
      <c r="G84" s="138"/>
    </row>
    <row r="85" spans="1:7" ht="15.75">
      <c r="A85" s="18"/>
      <c r="B85" s="139"/>
      <c r="C85" s="139"/>
      <c r="D85" s="137"/>
      <c r="E85" s="138"/>
      <c r="F85" s="138"/>
      <c r="G85" s="138"/>
    </row>
    <row r="86" spans="1:7" ht="15.75">
      <c r="A86" s="18"/>
      <c r="B86" s="139"/>
      <c r="C86" s="139"/>
      <c r="D86" s="137"/>
      <c r="E86" s="138"/>
      <c r="F86" s="138"/>
      <c r="G86" s="138"/>
    </row>
    <row r="87" spans="1:7" ht="15.75">
      <c r="A87" s="18"/>
      <c r="B87" s="139"/>
      <c r="C87" s="139"/>
      <c r="D87" s="137"/>
      <c r="E87" s="138"/>
      <c r="F87" s="138"/>
      <c r="G87" s="138"/>
    </row>
    <row r="88" spans="1:7" ht="15.75">
      <c r="A88" s="18"/>
      <c r="B88" s="139"/>
      <c r="C88" s="139"/>
      <c r="D88" s="137"/>
      <c r="E88" s="138"/>
      <c r="F88" s="138"/>
      <c r="G88" s="138"/>
    </row>
    <row r="89" spans="1:7" ht="15.75">
      <c r="A89" s="18"/>
      <c r="B89" s="139"/>
      <c r="C89" s="139"/>
      <c r="D89" s="137"/>
      <c r="E89" s="138"/>
      <c r="F89" s="138"/>
      <c r="G89" s="138"/>
    </row>
    <row r="90" spans="1:7" ht="12.75">
      <c r="A90" s="18"/>
      <c r="D90" s="137"/>
      <c r="E90" s="138"/>
      <c r="F90" s="138"/>
      <c r="G90" s="138"/>
    </row>
    <row r="91" spans="1:7" ht="12.75">
      <c r="A91" s="18"/>
      <c r="D91" s="137"/>
      <c r="E91" s="138"/>
      <c r="F91" s="138"/>
      <c r="G91" s="138"/>
    </row>
    <row r="92" spans="1:7" ht="15.75">
      <c r="A92" s="18"/>
      <c r="B92" s="139"/>
      <c r="C92" s="139"/>
      <c r="D92" s="137"/>
      <c r="E92" s="138"/>
      <c r="F92" s="138"/>
      <c r="G92" s="138"/>
    </row>
    <row r="93" spans="1:7" ht="15.75">
      <c r="A93" s="18"/>
      <c r="B93" s="139"/>
      <c r="C93" s="139"/>
      <c r="D93" s="137"/>
      <c r="E93" s="138"/>
      <c r="F93" s="138"/>
      <c r="G93" s="138"/>
    </row>
    <row r="94" spans="1:7" ht="15.75">
      <c r="A94" s="18"/>
      <c r="B94" s="139"/>
      <c r="C94" s="139"/>
      <c r="D94" s="137"/>
      <c r="E94" s="138"/>
      <c r="F94" s="138"/>
      <c r="G94" s="138"/>
    </row>
    <row r="95" spans="1:7" ht="15.75">
      <c r="A95" s="18"/>
      <c r="B95" s="139"/>
      <c r="C95" s="139"/>
      <c r="D95" s="137"/>
      <c r="E95" s="138"/>
      <c r="F95" s="138"/>
      <c r="G95" s="138"/>
    </row>
    <row r="96" spans="1:7" ht="12.75">
      <c r="A96" s="18"/>
      <c r="D96" s="137"/>
      <c r="E96" s="138"/>
      <c r="F96" s="138"/>
      <c r="G96" s="138"/>
    </row>
    <row r="97" spans="1:7" ht="15.75">
      <c r="A97" s="18"/>
      <c r="B97" s="139"/>
      <c r="C97" s="18"/>
      <c r="D97" s="137"/>
      <c r="E97" s="138"/>
      <c r="F97" s="138"/>
      <c r="G97" s="138"/>
    </row>
    <row r="98" spans="1:7" ht="12.75">
      <c r="A98" s="18"/>
      <c r="B98" s="18"/>
      <c r="C98" s="18"/>
      <c r="D98" s="137"/>
      <c r="E98" s="138"/>
      <c r="F98" s="138"/>
      <c r="G98" s="138"/>
    </row>
    <row r="99" spans="1:7" ht="12.75">
      <c r="A99" s="18"/>
      <c r="B99" s="18"/>
      <c r="C99" s="18"/>
      <c r="D99" s="137"/>
      <c r="E99" s="138"/>
      <c r="F99" s="138"/>
      <c r="G99" s="138"/>
    </row>
    <row r="100" spans="1:7" ht="12.75">
      <c r="A100" s="18"/>
      <c r="B100" s="18"/>
      <c r="C100" s="18"/>
      <c r="D100" s="137"/>
      <c r="E100" s="138"/>
      <c r="F100" s="138"/>
      <c r="G100" s="138"/>
    </row>
    <row r="101" spans="1:7" ht="12.75">
      <c r="A101" s="18"/>
      <c r="B101" s="18"/>
      <c r="C101" s="18"/>
      <c r="D101" s="137"/>
      <c r="E101" s="138"/>
      <c r="F101" s="138"/>
      <c r="G101" s="138"/>
    </row>
    <row r="102" spans="1:7" ht="12.75">
      <c r="A102" s="18"/>
      <c r="B102" s="18"/>
      <c r="C102" s="18"/>
      <c r="D102" s="137"/>
      <c r="E102" s="138"/>
      <c r="F102" s="138"/>
      <c r="G102" s="138"/>
    </row>
    <row r="103" spans="1:7" ht="12.75">
      <c r="A103" s="18"/>
      <c r="B103" s="18"/>
      <c r="C103" s="18"/>
      <c r="D103" s="137"/>
      <c r="E103" s="138"/>
      <c r="F103" s="138"/>
      <c r="G103" s="138"/>
    </row>
    <row r="104" spans="1:7" ht="12.75">
      <c r="A104" s="18"/>
      <c r="B104" s="18"/>
      <c r="C104" s="18"/>
      <c r="D104" s="137"/>
      <c r="E104" s="138"/>
      <c r="F104" s="138"/>
      <c r="G104" s="138"/>
    </row>
    <row r="105" spans="1:7" ht="12.75">
      <c r="A105" s="18"/>
      <c r="B105" s="18"/>
      <c r="C105" s="18"/>
      <c r="D105" s="137"/>
      <c r="E105" s="138"/>
      <c r="F105" s="138"/>
      <c r="G105" s="138"/>
    </row>
    <row r="106" spans="1:7" ht="12.75">
      <c r="A106" s="18"/>
      <c r="B106" s="18"/>
      <c r="C106" s="18"/>
      <c r="D106" s="137"/>
      <c r="E106" s="138"/>
      <c r="F106" s="138"/>
      <c r="G106" s="138"/>
    </row>
    <row r="107" spans="1:7" ht="12.75">
      <c r="A107" s="18"/>
      <c r="B107" s="18"/>
      <c r="C107" s="18"/>
      <c r="D107" s="137"/>
      <c r="E107" s="138"/>
      <c r="F107" s="138"/>
      <c r="G107" s="138"/>
    </row>
    <row r="108" spans="1:7" ht="12.75">
      <c r="A108" s="18"/>
      <c r="B108" s="18"/>
      <c r="C108" s="18"/>
      <c r="D108" s="137"/>
      <c r="E108" s="138"/>
      <c r="F108" s="138"/>
      <c r="G108" s="138"/>
    </row>
    <row r="109" spans="1:7" ht="12.75">
      <c r="A109" s="18"/>
      <c r="B109" s="18"/>
      <c r="C109" s="18"/>
      <c r="D109" s="137"/>
      <c r="E109" s="138"/>
      <c r="F109" s="138"/>
      <c r="G109" s="138"/>
    </row>
    <row r="110" spans="1:7" ht="12.75">
      <c r="A110" s="18"/>
      <c r="B110" s="18"/>
      <c r="C110" s="18"/>
      <c r="D110" s="137"/>
      <c r="E110" s="138"/>
      <c r="F110" s="138"/>
      <c r="G110" s="138"/>
    </row>
    <row r="111" spans="1:7" ht="12.75">
      <c r="A111" s="18"/>
      <c r="B111" s="18"/>
      <c r="C111" s="18"/>
      <c r="D111" s="137"/>
      <c r="E111" s="138"/>
      <c r="F111" s="138"/>
      <c r="G111" s="138"/>
    </row>
    <row r="112" spans="1:7" ht="12.75">
      <c r="A112" s="18"/>
      <c r="B112" s="18"/>
      <c r="C112" s="18"/>
      <c r="D112" s="137"/>
      <c r="E112" s="138"/>
      <c r="F112" s="138"/>
      <c r="G112" s="138"/>
    </row>
    <row r="113" spans="1:7" ht="12.75">
      <c r="A113" s="18"/>
      <c r="B113" s="18"/>
      <c r="C113" s="18"/>
      <c r="D113" s="137"/>
      <c r="E113" s="138"/>
      <c r="F113" s="138"/>
      <c r="G113" s="138"/>
    </row>
    <row r="114" spans="1:7" ht="12.75">
      <c r="A114" s="18"/>
      <c r="B114" s="18"/>
      <c r="C114" s="18"/>
      <c r="D114" s="137"/>
      <c r="E114" s="138"/>
      <c r="F114" s="138"/>
      <c r="G114" s="138"/>
    </row>
    <row r="115" spans="1:7" ht="12.75">
      <c r="A115" s="18"/>
      <c r="B115" s="18"/>
      <c r="C115" s="18"/>
      <c r="D115" s="137"/>
      <c r="E115" s="138"/>
      <c r="F115" s="138"/>
      <c r="G115" s="138"/>
    </row>
    <row r="116" spans="1:7" ht="12.75">
      <c r="A116" s="18"/>
      <c r="B116" s="18"/>
      <c r="C116" s="18"/>
      <c r="D116" s="137"/>
      <c r="E116" s="138"/>
      <c r="F116" s="138"/>
      <c r="G116" s="138"/>
    </row>
    <row r="117" spans="1:7" ht="12.75">
      <c r="A117" s="18"/>
      <c r="B117" s="18"/>
      <c r="C117" s="18"/>
      <c r="D117" s="137"/>
      <c r="E117" s="138"/>
      <c r="F117" s="138"/>
      <c r="G117" s="138"/>
    </row>
    <row r="118" spans="1:7" ht="12.75">
      <c r="A118" s="18"/>
      <c r="B118" s="18"/>
      <c r="C118" s="18"/>
      <c r="D118" s="137"/>
      <c r="E118" s="138"/>
      <c r="F118" s="138"/>
      <c r="G118" s="138"/>
    </row>
    <row r="119" spans="1:7" ht="12.75">
      <c r="A119" s="18"/>
      <c r="B119" s="18"/>
      <c r="C119" s="18"/>
      <c r="D119" s="137"/>
      <c r="E119" s="138"/>
      <c r="F119" s="138"/>
      <c r="G119" s="138"/>
    </row>
    <row r="120" spans="1:7" ht="12.75">
      <c r="A120" s="18"/>
      <c r="B120" s="18"/>
      <c r="C120" s="18"/>
      <c r="D120" s="137"/>
      <c r="E120" s="138"/>
      <c r="F120" s="138"/>
      <c r="G120" s="138"/>
    </row>
    <row r="121" spans="1:7" ht="12.75">
      <c r="A121" s="18"/>
      <c r="B121" s="18"/>
      <c r="C121" s="18"/>
      <c r="D121" s="137"/>
      <c r="E121" s="138"/>
      <c r="F121" s="138"/>
      <c r="G121" s="138"/>
    </row>
    <row r="122" spans="1:7" ht="12.75">
      <c r="A122" s="18"/>
      <c r="B122" s="18"/>
      <c r="C122" s="18"/>
      <c r="D122" s="137"/>
      <c r="E122" s="138"/>
      <c r="F122" s="138"/>
      <c r="G122" s="138"/>
    </row>
    <row r="123" spans="1:7" ht="12.75">
      <c r="A123" s="18"/>
      <c r="B123" s="18"/>
      <c r="C123" s="18"/>
      <c r="D123" s="137"/>
      <c r="E123" s="138"/>
      <c r="F123" s="138"/>
      <c r="G123" s="138"/>
    </row>
    <row r="124" spans="1:7" ht="12.75">
      <c r="A124" s="18"/>
      <c r="B124" s="18"/>
      <c r="C124" s="18"/>
      <c r="D124" s="137"/>
      <c r="E124" s="138"/>
      <c r="F124" s="138"/>
      <c r="G124" s="138"/>
    </row>
    <row r="125" spans="1:7" ht="12.75">
      <c r="A125" s="18"/>
      <c r="B125" s="18"/>
      <c r="C125" s="18"/>
      <c r="D125" s="137"/>
      <c r="E125" s="138"/>
      <c r="F125" s="138"/>
      <c r="G125" s="138"/>
    </row>
    <row r="126" spans="1:7" ht="12.75">
      <c r="A126" s="18"/>
      <c r="B126" s="18"/>
      <c r="C126" s="18"/>
      <c r="D126" s="137"/>
      <c r="E126" s="138"/>
      <c r="F126" s="138"/>
      <c r="G126" s="138"/>
    </row>
    <row r="127" spans="1:7" ht="12.75">
      <c r="A127" s="18"/>
      <c r="B127" s="18"/>
      <c r="C127" s="18"/>
      <c r="D127" s="137"/>
      <c r="E127" s="138"/>
      <c r="F127" s="138"/>
      <c r="G127" s="138"/>
    </row>
    <row r="128" spans="1:7" ht="12.75">
      <c r="A128" s="18"/>
      <c r="B128" s="18"/>
      <c r="C128" s="18"/>
      <c r="D128" s="137"/>
      <c r="E128" s="138"/>
      <c r="F128" s="138"/>
      <c r="G128" s="138"/>
    </row>
    <row r="129" spans="1:7" ht="12.75">
      <c r="A129" s="18"/>
      <c r="B129" s="18"/>
      <c r="C129" s="18"/>
      <c r="D129" s="137"/>
      <c r="E129" s="138"/>
      <c r="F129" s="138"/>
      <c r="G129" s="138"/>
    </row>
    <row r="130" spans="1:7" ht="12.75">
      <c r="A130" s="18"/>
      <c r="B130" s="18"/>
      <c r="C130" s="18"/>
      <c r="D130" s="137"/>
      <c r="E130" s="138"/>
      <c r="F130" s="138"/>
      <c r="G130" s="138"/>
    </row>
    <row r="131" spans="1:7" ht="12.75">
      <c r="A131" s="18"/>
      <c r="B131" s="18"/>
      <c r="C131" s="18"/>
      <c r="D131" s="137"/>
      <c r="E131" s="138"/>
      <c r="F131" s="138"/>
      <c r="G131" s="138"/>
    </row>
    <row r="132" spans="1:7" ht="12.75">
      <c r="A132" s="18"/>
      <c r="B132" s="18"/>
      <c r="C132" s="18"/>
      <c r="D132" s="137"/>
      <c r="E132" s="138"/>
      <c r="F132" s="138"/>
      <c r="G132" s="138"/>
    </row>
    <row r="133" spans="1:7" ht="12.75">
      <c r="A133" s="18"/>
      <c r="B133" s="18"/>
      <c r="C133" s="18"/>
      <c r="D133" s="137"/>
      <c r="E133" s="138"/>
      <c r="F133" s="138"/>
      <c r="G133" s="138"/>
    </row>
    <row r="134" spans="1:7" ht="12.75">
      <c r="A134" s="18"/>
      <c r="B134" s="18"/>
      <c r="C134" s="18"/>
      <c r="D134" s="137"/>
      <c r="E134" s="138"/>
      <c r="F134" s="138"/>
      <c r="G134" s="138"/>
    </row>
    <row r="135" spans="1:7" ht="12.75">
      <c r="A135" s="18"/>
      <c r="B135" s="18"/>
      <c r="C135" s="18"/>
      <c r="D135" s="137"/>
      <c r="E135" s="138"/>
      <c r="F135" s="138"/>
      <c r="G135" s="138"/>
    </row>
    <row r="136" spans="1:7" ht="12.75">
      <c r="A136" s="18"/>
      <c r="B136" s="18"/>
      <c r="C136" s="18"/>
      <c r="D136" s="137"/>
      <c r="E136" s="138"/>
      <c r="F136" s="138"/>
      <c r="G136" s="138"/>
    </row>
    <row r="137" spans="1:7" ht="12.75">
      <c r="A137" s="18"/>
      <c r="B137" s="18"/>
      <c r="C137" s="18"/>
      <c r="D137" s="137"/>
      <c r="E137" s="138"/>
      <c r="F137" s="138"/>
      <c r="G137" s="138"/>
    </row>
    <row r="138" spans="1:7" ht="12.75">
      <c r="A138" s="18"/>
      <c r="B138" s="18"/>
      <c r="C138" s="18"/>
      <c r="D138" s="137"/>
      <c r="E138" s="138"/>
      <c r="F138" s="138"/>
      <c r="G138" s="138"/>
    </row>
    <row r="139" spans="1:7" ht="12.75">
      <c r="A139" s="18"/>
      <c r="B139" s="18"/>
      <c r="C139" s="18"/>
      <c r="D139" s="137"/>
      <c r="E139" s="138"/>
      <c r="F139" s="138"/>
      <c r="G139" s="138"/>
    </row>
    <row r="140" spans="1:7" ht="12.75">
      <c r="A140" s="18"/>
      <c r="B140" s="18"/>
      <c r="C140" s="18"/>
      <c r="D140" s="137"/>
      <c r="E140" s="138"/>
      <c r="F140" s="138"/>
      <c r="G140" s="138"/>
    </row>
    <row r="141" spans="1:7" ht="12.75">
      <c r="A141" s="18"/>
      <c r="B141" s="18"/>
      <c r="C141" s="18"/>
      <c r="D141" s="137"/>
      <c r="E141" s="138"/>
      <c r="F141" s="138"/>
      <c r="G141" s="138"/>
    </row>
    <row r="142" spans="1:7" ht="12.75">
      <c r="A142" s="18"/>
      <c r="B142" s="18"/>
      <c r="C142" s="18"/>
      <c r="D142" s="137"/>
      <c r="E142" s="138"/>
      <c r="F142" s="138"/>
      <c r="G142" s="138"/>
    </row>
    <row r="143" spans="1:7" ht="12.75">
      <c r="A143" s="18"/>
      <c r="B143" s="18"/>
      <c r="C143" s="18"/>
      <c r="D143" s="137"/>
      <c r="E143" s="138"/>
      <c r="F143" s="138"/>
      <c r="G143" s="138"/>
    </row>
    <row r="144" spans="1:7" ht="12.75">
      <c r="A144" s="18"/>
      <c r="B144" s="18"/>
      <c r="C144" s="18"/>
      <c r="D144" s="137"/>
      <c r="E144" s="138"/>
      <c r="F144" s="138"/>
      <c r="G144" s="138"/>
    </row>
    <row r="145" spans="1:7" ht="12.75">
      <c r="A145" s="18"/>
      <c r="B145" s="18"/>
      <c r="C145" s="18"/>
      <c r="D145" s="137"/>
      <c r="E145" s="138"/>
      <c r="F145" s="138"/>
      <c r="G145" s="138"/>
    </row>
    <row r="146" spans="1:7" ht="12.75">
      <c r="A146" s="18"/>
      <c r="B146" s="18"/>
      <c r="C146" s="18"/>
      <c r="D146" s="137"/>
      <c r="E146" s="138"/>
      <c r="F146" s="138"/>
      <c r="G146" s="138"/>
    </row>
    <row r="147" spans="1:7" ht="12.75">
      <c r="A147" s="18"/>
      <c r="B147" s="18"/>
      <c r="C147" s="18"/>
      <c r="D147" s="137"/>
      <c r="E147" s="138"/>
      <c r="F147" s="138"/>
      <c r="G147" s="138"/>
    </row>
    <row r="148" spans="1:7" ht="12.75">
      <c r="A148" s="18"/>
      <c r="B148" s="18"/>
      <c r="C148" s="18"/>
      <c r="D148" s="137"/>
      <c r="E148" s="138"/>
      <c r="F148" s="138"/>
      <c r="G148" s="138"/>
    </row>
    <row r="149" spans="1:7" ht="12.75">
      <c r="A149" s="18"/>
      <c r="B149" s="18"/>
      <c r="C149" s="18"/>
      <c r="D149" s="137"/>
      <c r="E149" s="138"/>
      <c r="F149" s="138"/>
      <c r="G149" s="138"/>
    </row>
    <row r="150" spans="1:7" ht="12.75">
      <c r="A150" s="18"/>
      <c r="B150" s="18"/>
      <c r="C150" s="18"/>
      <c r="D150" s="137"/>
      <c r="E150" s="138"/>
      <c r="F150" s="138"/>
      <c r="G150" s="138"/>
    </row>
    <row r="151" spans="1:7" ht="12.75">
      <c r="A151" s="18"/>
      <c r="B151" s="18"/>
      <c r="C151" s="18"/>
      <c r="D151" s="137"/>
      <c r="E151" s="138"/>
      <c r="F151" s="138"/>
      <c r="G151" s="138"/>
    </row>
    <row r="152" spans="1:7" ht="12.75">
      <c r="A152" s="18"/>
      <c r="B152" s="18"/>
      <c r="C152" s="18"/>
      <c r="D152" s="137"/>
      <c r="E152" s="138"/>
      <c r="F152" s="138"/>
      <c r="G152" s="138"/>
    </row>
    <row r="153" spans="1:7" ht="12.75">
      <c r="A153" s="18"/>
      <c r="B153" s="18"/>
      <c r="C153" s="18"/>
      <c r="D153" s="137"/>
      <c r="E153" s="138"/>
      <c r="F153" s="138"/>
      <c r="G153" s="138"/>
    </row>
    <row r="154" spans="1:7" ht="12.75">
      <c r="A154" s="18"/>
      <c r="B154" s="18"/>
      <c r="C154" s="18"/>
      <c r="D154" s="137"/>
      <c r="E154" s="138"/>
      <c r="F154" s="138"/>
      <c r="G154" s="138"/>
    </row>
    <row r="155" spans="1:7" ht="12.75">
      <c r="A155" s="18"/>
      <c r="B155" s="18"/>
      <c r="C155" s="18"/>
      <c r="D155" s="137"/>
      <c r="E155" s="138"/>
      <c r="F155" s="138"/>
      <c r="G155" s="138"/>
    </row>
    <row r="156" spans="1:7" ht="12.75">
      <c r="A156" s="18"/>
      <c r="B156" s="18"/>
      <c r="C156" s="18"/>
      <c r="D156" s="137"/>
      <c r="E156" s="138"/>
      <c r="F156" s="138"/>
      <c r="G156" s="138"/>
    </row>
    <row r="157" spans="1:7" ht="12.75">
      <c r="A157" s="18"/>
      <c r="B157" s="18"/>
      <c r="C157" s="18"/>
      <c r="D157" s="137"/>
      <c r="E157" s="138"/>
      <c r="F157" s="138"/>
      <c r="G157" s="138"/>
    </row>
    <row r="158" spans="1:7" ht="12.75">
      <c r="A158" s="18"/>
      <c r="B158" s="18"/>
      <c r="C158" s="18"/>
      <c r="D158" s="137"/>
      <c r="E158" s="138"/>
      <c r="F158" s="138"/>
      <c r="G158" s="138"/>
    </row>
    <row r="159" spans="1:7" ht="12.75">
      <c r="A159" s="18"/>
      <c r="B159" s="18"/>
      <c r="C159" s="18"/>
      <c r="D159" s="137"/>
      <c r="E159" s="138"/>
      <c r="F159" s="138"/>
      <c r="G159" s="138"/>
    </row>
    <row r="160" spans="1:7" ht="12.75">
      <c r="A160" s="18"/>
      <c r="B160" s="18"/>
      <c r="C160" s="18"/>
      <c r="D160" s="137"/>
      <c r="E160" s="138"/>
      <c r="F160" s="138"/>
      <c r="G160" s="138"/>
    </row>
    <row r="161" spans="1:7" ht="12.75">
      <c r="A161" s="18"/>
      <c r="B161" s="18"/>
      <c r="C161" s="18"/>
      <c r="D161" s="137"/>
      <c r="E161" s="138"/>
      <c r="F161" s="138"/>
      <c r="G161" s="138"/>
    </row>
    <row r="162" spans="1:7" ht="12.75">
      <c r="A162" s="18"/>
      <c r="B162" s="18"/>
      <c r="C162" s="18"/>
      <c r="D162" s="137"/>
      <c r="E162" s="138"/>
      <c r="F162" s="138"/>
      <c r="G162" s="138"/>
    </row>
    <row r="163" spans="1:7" ht="12.75">
      <c r="A163" s="18"/>
      <c r="B163" s="18"/>
      <c r="C163" s="18"/>
      <c r="D163" s="137"/>
      <c r="E163" s="138"/>
      <c r="F163" s="138"/>
      <c r="G163" s="138"/>
    </row>
    <row r="164" spans="1:7" ht="12.75">
      <c r="A164" s="18"/>
      <c r="B164" s="18"/>
      <c r="C164" s="18"/>
      <c r="D164" s="137"/>
      <c r="E164" s="138"/>
      <c r="F164" s="138"/>
      <c r="G164" s="138"/>
    </row>
    <row r="165" spans="1:7" ht="12.75">
      <c r="A165" s="18"/>
      <c r="B165" s="18"/>
      <c r="C165" s="18"/>
      <c r="D165" s="137"/>
      <c r="E165" s="138"/>
      <c r="F165" s="138"/>
      <c r="G165" s="138"/>
    </row>
    <row r="166" spans="1:7" ht="12.75">
      <c r="A166" s="18"/>
      <c r="B166" s="18"/>
      <c r="C166" s="18"/>
      <c r="D166" s="137"/>
      <c r="E166" s="138"/>
      <c r="F166" s="138"/>
      <c r="G166" s="138"/>
    </row>
    <row r="167" spans="1:7" ht="12.75">
      <c r="A167" s="18"/>
      <c r="B167" s="18"/>
      <c r="C167" s="18"/>
      <c r="D167" s="137"/>
      <c r="E167" s="138"/>
      <c r="F167" s="138"/>
      <c r="G167" s="138"/>
    </row>
    <row r="168" spans="1:7" ht="12.75">
      <c r="A168" s="18"/>
      <c r="B168" s="18"/>
      <c r="C168" s="18"/>
      <c r="D168" s="137"/>
      <c r="E168" s="138"/>
      <c r="F168" s="138"/>
      <c r="G168" s="138"/>
    </row>
    <row r="169" spans="1:7" ht="12.75">
      <c r="A169" s="18"/>
      <c r="B169" s="18"/>
      <c r="C169" s="18"/>
      <c r="D169" s="137"/>
      <c r="E169" s="138"/>
      <c r="F169" s="138"/>
      <c r="G169" s="138"/>
    </row>
    <row r="170" spans="1:7" ht="12.75">
      <c r="A170" s="18"/>
      <c r="B170" s="18"/>
      <c r="C170" s="18"/>
      <c r="D170" s="137"/>
      <c r="E170" s="138"/>
      <c r="F170" s="138"/>
      <c r="G170" s="138"/>
    </row>
    <row r="171" spans="1:7" ht="12.75">
      <c r="A171" s="18"/>
      <c r="B171" s="18"/>
      <c r="C171" s="18"/>
      <c r="D171" s="137"/>
      <c r="E171" s="138"/>
      <c r="F171" s="138"/>
      <c r="G171" s="138"/>
    </row>
    <row r="172" spans="1:7" ht="12.75">
      <c r="A172" s="18"/>
      <c r="B172" s="18"/>
      <c r="C172" s="18"/>
      <c r="D172" s="137"/>
      <c r="E172" s="138"/>
      <c r="F172" s="138"/>
      <c r="G172" s="138"/>
    </row>
    <row r="173" spans="1:7" ht="12.75">
      <c r="A173" s="18"/>
      <c r="B173" s="18"/>
      <c r="C173" s="18"/>
      <c r="D173" s="137"/>
      <c r="E173" s="138"/>
      <c r="F173" s="138"/>
      <c r="G173" s="138"/>
    </row>
    <row r="174" spans="1:7" ht="12.75">
      <c r="A174" s="18"/>
      <c r="B174" s="18"/>
      <c r="C174" s="18"/>
      <c r="D174" s="137"/>
      <c r="E174" s="138"/>
      <c r="F174" s="138"/>
      <c r="G174" s="138"/>
    </row>
    <row r="175" spans="1:7" ht="12.75">
      <c r="A175" s="18"/>
      <c r="B175" s="18"/>
      <c r="C175" s="18"/>
      <c r="D175" s="137"/>
      <c r="E175" s="138"/>
      <c r="F175" s="138"/>
      <c r="G175" s="138"/>
    </row>
    <row r="176" spans="1:7" ht="12.75">
      <c r="A176" s="18"/>
      <c r="B176" s="18"/>
      <c r="C176" s="18"/>
      <c r="D176" s="137"/>
      <c r="E176" s="138"/>
      <c r="F176" s="138"/>
      <c r="G176" s="138"/>
    </row>
    <row r="177" spans="1:7" ht="12.75">
      <c r="A177" s="18"/>
      <c r="B177" s="18"/>
      <c r="C177" s="18"/>
      <c r="D177" s="137"/>
      <c r="E177" s="138"/>
      <c r="F177" s="138"/>
      <c r="G177" s="138"/>
    </row>
    <row r="178" spans="1:7" ht="12.75">
      <c r="A178" s="18"/>
      <c r="B178" s="18"/>
      <c r="C178" s="18"/>
      <c r="D178" s="137"/>
      <c r="E178" s="138"/>
      <c r="F178" s="138"/>
      <c r="G178" s="138"/>
    </row>
    <row r="179" spans="1:7" ht="12.75">
      <c r="A179" s="18"/>
      <c r="B179" s="18"/>
      <c r="C179" s="18"/>
      <c r="D179" s="137"/>
      <c r="E179" s="138"/>
      <c r="F179" s="138"/>
      <c r="G179" s="138"/>
    </row>
    <row r="180" spans="1:7" ht="12.75">
      <c r="A180" s="18"/>
      <c r="B180" s="18"/>
      <c r="C180" s="18"/>
      <c r="D180" s="137"/>
      <c r="E180" s="138"/>
      <c r="F180" s="138"/>
      <c r="G180" s="138"/>
    </row>
    <row r="181" spans="1:7" ht="12.75">
      <c r="A181" s="18"/>
      <c r="B181" s="18"/>
      <c r="C181" s="18"/>
      <c r="D181" s="137"/>
      <c r="E181" s="138"/>
      <c r="F181" s="138"/>
      <c r="G181" s="138"/>
    </row>
    <row r="182" spans="1:7" ht="12.75">
      <c r="A182" s="18"/>
      <c r="B182" s="18"/>
      <c r="C182" s="18"/>
      <c r="D182" s="137"/>
      <c r="E182" s="138"/>
      <c r="F182" s="138"/>
      <c r="G182" s="138"/>
    </row>
    <row r="183" spans="1:7" ht="12.75">
      <c r="A183" s="18"/>
      <c r="B183" s="18"/>
      <c r="C183" s="18"/>
      <c r="D183" s="137"/>
      <c r="E183" s="138"/>
      <c r="F183" s="138"/>
      <c r="G183" s="138"/>
    </row>
    <row r="184" spans="1:7" ht="12.75">
      <c r="A184" s="18"/>
      <c r="B184" s="18"/>
      <c r="C184" s="18"/>
      <c r="D184" s="137"/>
      <c r="E184" s="138"/>
      <c r="F184" s="138"/>
      <c r="G184" s="138"/>
    </row>
    <row r="185" spans="1:7" ht="12.75">
      <c r="A185" s="18"/>
      <c r="B185" s="18"/>
      <c r="C185" s="18"/>
      <c r="D185" s="137"/>
      <c r="E185" s="138"/>
      <c r="F185" s="138"/>
      <c r="G185" s="138"/>
    </row>
    <row r="186" spans="1:7" ht="12.75">
      <c r="A186" s="18"/>
      <c r="B186" s="18"/>
      <c r="C186" s="18"/>
      <c r="D186" s="137"/>
      <c r="E186" s="138"/>
      <c r="F186" s="138"/>
      <c r="G186" s="138"/>
    </row>
    <row r="187" spans="1:7" ht="12.75">
      <c r="A187" s="18"/>
      <c r="B187" s="18"/>
      <c r="C187" s="18"/>
      <c r="D187" s="137"/>
      <c r="E187" s="138"/>
      <c r="F187" s="138"/>
      <c r="G187" s="138"/>
    </row>
    <row r="188" spans="1:7" ht="12.75">
      <c r="A188" s="18"/>
      <c r="B188" s="18"/>
      <c r="C188" s="18"/>
      <c r="D188" s="137"/>
      <c r="E188" s="138"/>
      <c r="F188" s="138"/>
      <c r="G188" s="138"/>
    </row>
    <row r="189" spans="1:7" ht="12.75">
      <c r="A189" s="18"/>
      <c r="B189" s="18"/>
      <c r="C189" s="18"/>
      <c r="D189" s="137"/>
      <c r="E189" s="138"/>
      <c r="F189" s="138"/>
      <c r="G189" s="138"/>
    </row>
    <row r="190" spans="1:7" ht="12.75">
      <c r="A190" s="18"/>
      <c r="B190" s="18"/>
      <c r="C190" s="18"/>
      <c r="D190" s="137"/>
      <c r="E190" s="138"/>
      <c r="F190" s="138"/>
      <c r="G190" s="138"/>
    </row>
    <row r="191" spans="1:7" ht="12.75">
      <c r="A191" s="18"/>
      <c r="B191" s="18"/>
      <c r="C191" s="18"/>
      <c r="D191" s="137"/>
      <c r="E191" s="138"/>
      <c r="F191" s="138"/>
      <c r="G191" s="138"/>
    </row>
    <row r="192" spans="1:7" ht="12.75">
      <c r="A192" s="18"/>
      <c r="B192" s="18"/>
      <c r="C192" s="18"/>
      <c r="D192" s="137"/>
      <c r="E192" s="138"/>
      <c r="F192" s="138"/>
      <c r="G192" s="138"/>
    </row>
    <row r="193" spans="1:7" ht="12.75">
      <c r="A193" s="18"/>
      <c r="B193" s="18"/>
      <c r="C193" s="18"/>
      <c r="D193" s="137"/>
      <c r="E193" s="138"/>
      <c r="F193" s="138"/>
      <c r="G193" s="138"/>
    </row>
    <row r="194" spans="1:7" ht="12.75">
      <c r="A194" s="18"/>
      <c r="B194" s="18"/>
      <c r="C194" s="18"/>
      <c r="D194" s="137"/>
      <c r="E194" s="138"/>
      <c r="F194" s="138"/>
      <c r="G194" s="138"/>
    </row>
    <row r="195" spans="1:7" ht="12.75">
      <c r="A195" s="18"/>
      <c r="B195" s="18"/>
      <c r="C195" s="18"/>
      <c r="D195" s="137"/>
      <c r="E195" s="138"/>
      <c r="F195" s="138"/>
      <c r="G195" s="138"/>
    </row>
    <row r="196" spans="1:7" ht="12.75">
      <c r="A196" s="18"/>
      <c r="B196" s="18"/>
      <c r="C196" s="18"/>
      <c r="D196" s="137"/>
      <c r="E196" s="138"/>
      <c r="F196" s="138"/>
      <c r="G196" s="138"/>
    </row>
    <row r="197" spans="1:7" ht="12.75">
      <c r="A197" s="18"/>
      <c r="B197" s="18"/>
      <c r="C197" s="18"/>
      <c r="D197" s="137"/>
      <c r="E197" s="138"/>
      <c r="F197" s="138"/>
      <c r="G197" s="138"/>
    </row>
    <row r="198" spans="1:7" ht="12.75">
      <c r="A198" s="18"/>
      <c r="B198" s="18"/>
      <c r="C198" s="18"/>
      <c r="D198" s="137"/>
      <c r="E198" s="138"/>
      <c r="F198" s="138"/>
      <c r="G198" s="138"/>
    </row>
    <row r="199" spans="1:7" ht="12.75">
      <c r="A199" s="18"/>
      <c r="B199" s="18"/>
      <c r="C199" s="18"/>
      <c r="D199" s="137"/>
      <c r="E199" s="138"/>
      <c r="F199" s="138"/>
      <c r="G199" s="138"/>
    </row>
    <row r="200" spans="1:7" ht="12.75">
      <c r="A200" s="18"/>
      <c r="B200" s="18"/>
      <c r="C200" s="18"/>
      <c r="D200" s="137"/>
      <c r="E200" s="138"/>
      <c r="F200" s="138"/>
      <c r="G200" s="138"/>
    </row>
    <row r="201" spans="1:7" ht="12.75">
      <c r="A201" s="18"/>
      <c r="B201" s="18"/>
      <c r="C201" s="18"/>
      <c r="D201" s="137"/>
      <c r="E201" s="138"/>
      <c r="F201" s="138"/>
      <c r="G201" s="138"/>
    </row>
    <row r="202" spans="1:7" ht="12.75">
      <c r="A202" s="18"/>
      <c r="B202" s="18"/>
      <c r="C202" s="18"/>
      <c r="D202" s="137"/>
      <c r="E202" s="138"/>
      <c r="F202" s="138"/>
      <c r="G202" s="138"/>
    </row>
    <row r="203" spans="1:7" ht="12.75">
      <c r="A203" s="18"/>
      <c r="B203" s="18"/>
      <c r="C203" s="18"/>
      <c r="D203" s="137"/>
      <c r="E203" s="138"/>
      <c r="F203" s="138"/>
      <c r="G203" s="138"/>
    </row>
    <row r="204" spans="1:7" ht="12.75">
      <c r="A204" s="18"/>
      <c r="B204" s="18"/>
      <c r="C204" s="18"/>
      <c r="D204" s="137"/>
      <c r="E204" s="138"/>
      <c r="F204" s="138"/>
      <c r="G204" s="138"/>
    </row>
    <row r="205" spans="1:7" ht="12.75">
      <c r="A205" s="18"/>
      <c r="B205" s="18"/>
      <c r="C205" s="18"/>
      <c r="D205" s="137"/>
      <c r="E205" s="138"/>
      <c r="F205" s="138"/>
      <c r="G205" s="138"/>
    </row>
    <row r="206" spans="1:7" ht="12.75">
      <c r="A206" s="18"/>
      <c r="B206" s="18"/>
      <c r="C206" s="18"/>
      <c r="D206" s="137"/>
      <c r="E206" s="138"/>
      <c r="F206" s="138"/>
      <c r="G206" s="138"/>
    </row>
    <row r="207" spans="1:7" ht="12.75">
      <c r="A207" s="18"/>
      <c r="B207" s="18"/>
      <c r="C207" s="18"/>
      <c r="D207" s="137"/>
      <c r="E207" s="138"/>
      <c r="F207" s="138"/>
      <c r="G207" s="138"/>
    </row>
    <row r="208" spans="1:7" ht="12.75">
      <c r="A208" s="18"/>
      <c r="B208" s="18"/>
      <c r="C208" s="18"/>
      <c r="D208" s="137"/>
      <c r="E208" s="138"/>
      <c r="F208" s="138"/>
      <c r="G208" s="138"/>
    </row>
    <row r="209" spans="1:7" ht="12.75">
      <c r="A209" s="18"/>
      <c r="B209" s="18"/>
      <c r="C209" s="18"/>
      <c r="D209" s="137"/>
      <c r="E209" s="138"/>
      <c r="F209" s="138"/>
      <c r="G209" s="138"/>
    </row>
    <row r="210" spans="1:7" ht="12.75">
      <c r="A210" s="18"/>
      <c r="B210" s="18"/>
      <c r="C210" s="18"/>
      <c r="D210" s="137"/>
      <c r="E210" s="138"/>
      <c r="F210" s="138"/>
      <c r="G210" s="138"/>
    </row>
    <row r="211" spans="1:7" ht="12.75">
      <c r="A211" s="18"/>
      <c r="B211" s="18"/>
      <c r="C211" s="18"/>
      <c r="D211" s="137"/>
      <c r="E211" s="138"/>
      <c r="F211" s="138"/>
      <c r="G211" s="138"/>
    </row>
    <row r="212" spans="1:7" ht="12.75">
      <c r="A212" s="18"/>
      <c r="B212" s="18"/>
      <c r="C212" s="18"/>
      <c r="D212" s="137"/>
      <c r="E212" s="138"/>
      <c r="F212" s="138"/>
      <c r="G212" s="138"/>
    </row>
    <row r="213" spans="1:7" ht="12.75">
      <c r="A213" s="18"/>
      <c r="B213" s="18"/>
      <c r="C213" s="18"/>
      <c r="D213" s="137"/>
      <c r="E213" s="138"/>
      <c r="F213" s="138"/>
      <c r="G213" s="138"/>
    </row>
    <row r="214" spans="1:7" ht="12.75">
      <c r="A214" s="18"/>
      <c r="B214" s="18"/>
      <c r="C214" s="18"/>
      <c r="D214" s="137"/>
      <c r="E214" s="138"/>
      <c r="F214" s="138"/>
      <c r="G214" s="138"/>
    </row>
    <row r="215" spans="1:7" ht="12.75">
      <c r="A215" s="18"/>
      <c r="B215" s="18"/>
      <c r="C215" s="18"/>
      <c r="D215" s="137"/>
      <c r="E215" s="138"/>
      <c r="F215" s="138"/>
      <c r="G215" s="138"/>
    </row>
    <row r="216" spans="1:7" ht="12.75">
      <c r="A216" s="18"/>
      <c r="B216" s="18"/>
      <c r="C216" s="18"/>
      <c r="D216" s="137"/>
      <c r="E216" s="138"/>
      <c r="F216" s="138"/>
      <c r="G216" s="138"/>
    </row>
    <row r="217" spans="1:7" ht="12.75">
      <c r="A217" s="18"/>
      <c r="B217" s="18"/>
      <c r="C217" s="18"/>
      <c r="D217" s="137"/>
      <c r="E217" s="138"/>
      <c r="F217" s="138"/>
      <c r="G217" s="138"/>
    </row>
    <row r="218" spans="1:7" ht="12.75">
      <c r="A218" s="18"/>
      <c r="B218" s="18"/>
      <c r="C218" s="18"/>
      <c r="D218" s="137"/>
      <c r="E218" s="138"/>
      <c r="F218" s="138"/>
      <c r="G218" s="138"/>
    </row>
    <row r="219" spans="1:7" ht="12.75">
      <c r="A219" s="18"/>
      <c r="B219" s="18"/>
      <c r="C219" s="18"/>
      <c r="D219" s="137"/>
      <c r="E219" s="138"/>
      <c r="F219" s="138"/>
      <c r="G219" s="138"/>
    </row>
    <row r="220" spans="1:7" ht="12.75">
      <c r="A220" s="18"/>
      <c r="B220" s="18"/>
      <c r="C220" s="18"/>
      <c r="D220" s="137"/>
      <c r="E220" s="138"/>
      <c r="F220" s="138"/>
      <c r="G220" s="138"/>
    </row>
    <row r="221" spans="1:7" ht="12.75">
      <c r="A221" s="18"/>
      <c r="B221" s="18"/>
      <c r="C221" s="18"/>
      <c r="D221" s="137"/>
      <c r="E221" s="138"/>
      <c r="F221" s="138"/>
      <c r="G221" s="138"/>
    </row>
    <row r="222" spans="1:7" ht="12.75">
      <c r="A222" s="18"/>
      <c r="B222" s="18"/>
      <c r="C222" s="18"/>
      <c r="D222" s="137"/>
      <c r="E222" s="138"/>
      <c r="F222" s="138"/>
      <c r="G222" s="138"/>
    </row>
    <row r="223" spans="1:7" ht="12.75">
      <c r="A223" s="18"/>
      <c r="B223" s="18"/>
      <c r="C223" s="18"/>
      <c r="D223" s="137"/>
      <c r="E223" s="138"/>
      <c r="F223" s="138"/>
      <c r="G223" s="138"/>
    </row>
    <row r="224" spans="1:7" ht="12.75">
      <c r="A224" s="18"/>
      <c r="B224" s="18"/>
      <c r="C224" s="18"/>
      <c r="D224" s="137"/>
      <c r="E224" s="138"/>
      <c r="F224" s="138"/>
      <c r="G224" s="138"/>
    </row>
    <row r="225" spans="1:7" ht="12.75">
      <c r="A225" s="18"/>
      <c r="B225" s="18"/>
      <c r="C225" s="18"/>
      <c r="D225" s="137"/>
      <c r="E225" s="138"/>
      <c r="F225" s="138"/>
      <c r="G225" s="138"/>
    </row>
    <row r="226" spans="1:7" ht="12.75">
      <c r="A226" s="18"/>
      <c r="B226" s="18"/>
      <c r="C226" s="18"/>
      <c r="D226" s="137"/>
      <c r="E226" s="138"/>
      <c r="F226" s="138"/>
      <c r="G226" s="138"/>
    </row>
    <row r="227" spans="1:7" ht="12.75">
      <c r="A227" s="18"/>
      <c r="B227" s="18"/>
      <c r="C227" s="18"/>
      <c r="D227" s="137"/>
      <c r="E227" s="138"/>
      <c r="F227" s="138"/>
      <c r="G227" s="138"/>
    </row>
    <row r="228" spans="1:7" ht="12.75">
      <c r="A228" s="18"/>
      <c r="B228" s="18"/>
      <c r="C228" s="18"/>
      <c r="D228" s="137"/>
      <c r="E228" s="138"/>
      <c r="F228" s="138"/>
      <c r="G228" s="138"/>
    </row>
    <row r="229" spans="1:7" ht="12.75">
      <c r="A229" s="18"/>
      <c r="B229" s="18"/>
      <c r="C229" s="18"/>
      <c r="D229" s="137"/>
      <c r="E229" s="138"/>
      <c r="F229" s="138"/>
      <c r="G229" s="138"/>
    </row>
    <row r="230" spans="1:7" ht="12.75">
      <c r="A230" s="18"/>
      <c r="B230" s="18"/>
      <c r="C230" s="18"/>
      <c r="D230" s="137"/>
      <c r="E230" s="138"/>
      <c r="F230" s="138"/>
      <c r="G230" s="138"/>
    </row>
    <row r="231" spans="1:7" ht="12.75">
      <c r="A231" s="18"/>
      <c r="B231" s="18"/>
      <c r="C231" s="18"/>
      <c r="D231" s="137"/>
      <c r="E231" s="138"/>
      <c r="F231" s="138"/>
      <c r="G231" s="138"/>
    </row>
    <row r="232" spans="1:7" ht="12.75">
      <c r="A232" s="18"/>
      <c r="B232" s="18"/>
      <c r="C232" s="18"/>
      <c r="D232" s="137"/>
      <c r="E232" s="138"/>
      <c r="F232" s="138"/>
      <c r="G232" s="138"/>
    </row>
    <row r="233" spans="1:7" ht="12.75">
      <c r="A233" s="18"/>
      <c r="B233" s="18"/>
      <c r="C233" s="18"/>
      <c r="D233" s="137"/>
      <c r="E233" s="138"/>
      <c r="F233" s="138"/>
      <c r="G233" s="138"/>
    </row>
    <row r="234" spans="1:7" ht="12.75">
      <c r="A234" s="18"/>
      <c r="B234" s="18"/>
      <c r="C234" s="18"/>
      <c r="D234" s="137"/>
      <c r="E234" s="138"/>
      <c r="F234" s="138"/>
      <c r="G234" s="138"/>
    </row>
    <row r="235" spans="1:7" ht="12.75">
      <c r="A235" s="18"/>
      <c r="B235" s="18"/>
      <c r="C235" s="18"/>
      <c r="D235" s="137"/>
      <c r="E235" s="138"/>
      <c r="F235" s="138"/>
      <c r="G235" s="138"/>
    </row>
    <row r="236" spans="1:7" ht="12.75">
      <c r="A236" s="18"/>
      <c r="B236" s="18"/>
      <c r="C236" s="18"/>
      <c r="D236" s="137"/>
      <c r="E236" s="138"/>
      <c r="F236" s="138"/>
      <c r="G236" s="138"/>
    </row>
    <row r="237" spans="1:7" ht="12.75">
      <c r="A237" s="18"/>
      <c r="B237" s="18"/>
      <c r="C237" s="18"/>
      <c r="D237" s="137"/>
      <c r="E237" s="138"/>
      <c r="F237" s="138"/>
      <c r="G237" s="138"/>
    </row>
    <row r="238" spans="1:7" ht="12.75">
      <c r="A238" s="18"/>
      <c r="B238" s="18"/>
      <c r="C238" s="18"/>
      <c r="D238" s="137"/>
      <c r="E238" s="138"/>
      <c r="F238" s="138"/>
      <c r="G238" s="138"/>
    </row>
    <row r="239" spans="1:7" ht="12.75">
      <c r="A239" s="18"/>
      <c r="B239" s="18"/>
      <c r="C239" s="18"/>
      <c r="D239" s="137"/>
      <c r="E239" s="138"/>
      <c r="F239" s="138"/>
      <c r="G239" s="138"/>
    </row>
    <row r="240" spans="1:7" ht="12.75">
      <c r="A240" s="18"/>
      <c r="B240" s="18"/>
      <c r="C240" s="18"/>
      <c r="D240" s="137"/>
      <c r="E240" s="138"/>
      <c r="F240" s="138"/>
      <c r="G240" s="138"/>
    </row>
    <row r="241" spans="1:7" ht="12.75">
      <c r="A241" s="18"/>
      <c r="B241" s="18"/>
      <c r="C241" s="18"/>
      <c r="D241" s="137"/>
      <c r="E241" s="138"/>
      <c r="F241" s="138"/>
      <c r="G241" s="138"/>
    </row>
    <row r="242" spans="1:7" ht="12.75">
      <c r="A242" s="18"/>
      <c r="B242" s="18"/>
      <c r="C242" s="18"/>
      <c r="D242" s="137"/>
      <c r="E242" s="138"/>
      <c r="F242" s="138"/>
      <c r="G242" s="138"/>
    </row>
    <row r="243" spans="1:7" ht="12.75">
      <c r="A243" s="18"/>
      <c r="B243" s="18"/>
      <c r="C243" s="18"/>
      <c r="D243" s="137"/>
      <c r="E243" s="138"/>
      <c r="F243" s="138"/>
      <c r="G243" s="138"/>
    </row>
    <row r="244" spans="1:7" ht="12.75">
      <c r="A244" s="18"/>
      <c r="B244" s="18"/>
      <c r="C244" s="18"/>
      <c r="D244" s="137"/>
      <c r="E244" s="138"/>
      <c r="F244" s="138"/>
      <c r="G244" s="138"/>
    </row>
    <row r="245" spans="1:7" ht="12.75">
      <c r="A245" s="18"/>
      <c r="B245" s="18"/>
      <c r="C245" s="18"/>
      <c r="D245" s="137"/>
      <c r="E245" s="138"/>
      <c r="F245" s="138"/>
      <c r="G245" s="138"/>
    </row>
    <row r="246" spans="1:7" ht="12.75">
      <c r="A246" s="18"/>
      <c r="B246" s="18"/>
      <c r="C246" s="18"/>
      <c r="D246" s="137"/>
      <c r="E246" s="138"/>
      <c r="F246" s="138"/>
      <c r="G246" s="138"/>
    </row>
    <row r="247" spans="1:7" ht="12.75">
      <c r="A247" s="18"/>
      <c r="B247" s="18"/>
      <c r="C247" s="18"/>
      <c r="D247" s="137"/>
      <c r="E247" s="138"/>
      <c r="F247" s="138"/>
      <c r="G247" s="138"/>
    </row>
    <row r="248" spans="1:7" ht="12.75">
      <c r="A248" s="18"/>
      <c r="B248" s="18"/>
      <c r="C248" s="18"/>
      <c r="D248" s="137"/>
      <c r="E248" s="138"/>
      <c r="F248" s="138"/>
      <c r="G248" s="138"/>
    </row>
    <row r="249" spans="1:7" ht="12.75">
      <c r="A249" s="18"/>
      <c r="B249" s="18"/>
      <c r="C249" s="18"/>
      <c r="D249" s="137"/>
      <c r="E249" s="138"/>
      <c r="F249" s="138"/>
      <c r="G249" s="138"/>
    </row>
    <row r="250" spans="1:7" ht="12.75">
      <c r="A250" s="18"/>
      <c r="B250" s="18"/>
      <c r="C250" s="18"/>
      <c r="D250" s="137"/>
      <c r="E250" s="138"/>
      <c r="F250" s="138"/>
      <c r="G250" s="138"/>
    </row>
    <row r="251" spans="1:7" ht="12.75">
      <c r="A251" s="18"/>
      <c r="B251" s="18"/>
      <c r="C251" s="18"/>
      <c r="D251" s="137"/>
      <c r="E251" s="138"/>
      <c r="F251" s="138"/>
      <c r="G251" s="138"/>
    </row>
    <row r="252" spans="1:7" ht="12.75">
      <c r="A252" s="18"/>
      <c r="B252" s="18"/>
      <c r="C252" s="18"/>
      <c r="D252" s="137"/>
      <c r="E252" s="138"/>
      <c r="F252" s="138"/>
      <c r="G252" s="138"/>
    </row>
    <row r="253" spans="1:7" ht="12.75">
      <c r="A253" s="18"/>
      <c r="B253" s="18"/>
      <c r="C253" s="18"/>
      <c r="D253" s="137"/>
      <c r="E253" s="138"/>
      <c r="F253" s="138"/>
      <c r="G253" s="138"/>
    </row>
    <row r="254" spans="1:7" ht="12.75">
      <c r="A254" s="18"/>
      <c r="B254" s="18"/>
      <c r="C254" s="18"/>
      <c r="D254" s="137"/>
      <c r="E254" s="138"/>
      <c r="F254" s="138"/>
      <c r="G254" s="138"/>
    </row>
    <row r="255" spans="1:7" ht="12.75">
      <c r="A255" s="18"/>
      <c r="B255" s="18"/>
      <c r="C255" s="18"/>
      <c r="D255" s="137"/>
      <c r="E255" s="138"/>
      <c r="F255" s="138"/>
      <c r="G255" s="138"/>
    </row>
    <row r="256" spans="1:7" ht="12.75">
      <c r="A256" s="18"/>
      <c r="B256" s="18"/>
      <c r="C256" s="18"/>
      <c r="D256" s="137"/>
      <c r="E256" s="138"/>
      <c r="F256" s="138"/>
      <c r="G256" s="138"/>
    </row>
    <row r="257" spans="1:7" ht="12.75">
      <c r="A257" s="18"/>
      <c r="B257" s="18"/>
      <c r="C257" s="18"/>
      <c r="D257" s="137"/>
      <c r="E257" s="138"/>
      <c r="F257" s="138"/>
      <c r="G257" s="138"/>
    </row>
    <row r="258" spans="1:7" ht="12.75">
      <c r="A258" s="18"/>
      <c r="B258" s="18"/>
      <c r="C258" s="18"/>
      <c r="D258" s="137"/>
      <c r="E258" s="138"/>
      <c r="F258" s="138"/>
      <c r="G258" s="138"/>
    </row>
    <row r="259" spans="1:7" ht="12.75">
      <c r="A259" s="18"/>
      <c r="B259" s="18"/>
      <c r="C259" s="18"/>
      <c r="D259" s="137"/>
      <c r="E259" s="138"/>
      <c r="F259" s="138"/>
      <c r="G259" s="138"/>
    </row>
    <row r="260" spans="1:7" ht="12.75">
      <c r="A260" s="18"/>
      <c r="B260" s="18"/>
      <c r="C260" s="18"/>
      <c r="D260" s="137"/>
      <c r="E260" s="138"/>
      <c r="F260" s="138"/>
      <c r="G260" s="138"/>
    </row>
    <row r="261" spans="1:7" ht="12.75">
      <c r="A261" s="18"/>
      <c r="B261" s="18"/>
      <c r="C261" s="18"/>
      <c r="D261" s="137"/>
      <c r="E261" s="138"/>
      <c r="F261" s="138"/>
      <c r="G261" s="138"/>
    </row>
    <row r="262" spans="1:7" ht="12.75">
      <c r="A262" s="18"/>
      <c r="B262" s="18"/>
      <c r="C262" s="18"/>
      <c r="D262" s="137"/>
      <c r="E262" s="138"/>
      <c r="F262" s="138"/>
      <c r="G262" s="138"/>
    </row>
    <row r="263" spans="1:7" ht="12.75">
      <c r="A263" s="18"/>
      <c r="B263" s="18"/>
      <c r="C263" s="18"/>
      <c r="D263" s="137"/>
      <c r="E263" s="138"/>
      <c r="F263" s="138"/>
      <c r="G263" s="138"/>
    </row>
    <row r="264" spans="1:7" ht="12.75">
      <c r="A264" s="18"/>
      <c r="B264" s="18"/>
      <c r="C264" s="18"/>
      <c r="D264" s="137"/>
      <c r="E264" s="138"/>
      <c r="F264" s="138"/>
      <c r="G264" s="138"/>
    </row>
    <row r="265" spans="1:7" ht="12.75">
      <c r="A265" s="18"/>
      <c r="B265" s="18"/>
      <c r="C265" s="18"/>
      <c r="D265" s="137"/>
      <c r="E265" s="138"/>
      <c r="F265" s="138"/>
      <c r="G265" s="138"/>
    </row>
    <row r="266" spans="1:7" ht="12.75">
      <c r="A266" s="18"/>
      <c r="B266" s="18"/>
      <c r="C266" s="18"/>
      <c r="D266" s="137"/>
      <c r="E266" s="138"/>
      <c r="F266" s="138"/>
      <c r="G266" s="138"/>
    </row>
    <row r="267" spans="1:7" ht="12.75">
      <c r="A267" s="18"/>
      <c r="B267" s="18"/>
      <c r="C267" s="18"/>
      <c r="D267" s="137"/>
      <c r="E267" s="138"/>
      <c r="F267" s="138"/>
      <c r="G267" s="138"/>
    </row>
    <row r="268" spans="1:7" ht="12.75">
      <c r="A268" s="18"/>
      <c r="B268" s="18"/>
      <c r="C268" s="18"/>
      <c r="D268" s="137"/>
      <c r="E268" s="138"/>
      <c r="F268" s="138"/>
      <c r="G268" s="138"/>
    </row>
    <row r="269" spans="1:7" ht="12.75">
      <c r="A269" s="18"/>
      <c r="B269" s="18"/>
      <c r="C269" s="18"/>
      <c r="D269" s="137"/>
      <c r="E269" s="138"/>
      <c r="F269" s="138"/>
      <c r="G269" s="138"/>
    </row>
    <row r="270" spans="1:7" ht="12.75">
      <c r="A270" s="18"/>
      <c r="B270" s="18"/>
      <c r="C270" s="18"/>
      <c r="D270" s="137"/>
      <c r="E270" s="138"/>
      <c r="F270" s="138"/>
      <c r="G270" s="138"/>
    </row>
    <row r="271" spans="1:7" ht="12.75">
      <c r="A271" s="18"/>
      <c r="B271" s="18"/>
      <c r="C271" s="18"/>
      <c r="D271" s="137"/>
      <c r="E271" s="138"/>
      <c r="F271" s="138"/>
      <c r="G271" s="138"/>
    </row>
    <row r="272" spans="1:7" ht="12.75">
      <c r="A272" s="18"/>
      <c r="B272" s="18"/>
      <c r="C272" s="18"/>
      <c r="D272" s="137"/>
      <c r="E272" s="138"/>
      <c r="F272" s="138"/>
      <c r="G272" s="138"/>
    </row>
    <row r="273" spans="1:7" ht="12.75">
      <c r="A273" s="18"/>
      <c r="B273" s="18"/>
      <c r="C273" s="18"/>
      <c r="D273" s="137"/>
      <c r="E273" s="138"/>
      <c r="F273" s="138"/>
      <c r="G273" s="138"/>
    </row>
    <row r="274" spans="1:7" ht="12.75">
      <c r="A274" s="18"/>
      <c r="B274" s="18"/>
      <c r="C274" s="18"/>
      <c r="D274" s="137"/>
      <c r="E274" s="138"/>
      <c r="F274" s="138"/>
      <c r="G274" s="138"/>
    </row>
    <row r="275" spans="1:7" ht="12.75">
      <c r="A275" s="18"/>
      <c r="B275" s="18"/>
      <c r="C275" s="18"/>
      <c r="D275" s="137"/>
      <c r="E275" s="138"/>
      <c r="F275" s="138"/>
      <c r="G275" s="138"/>
    </row>
    <row r="276" spans="1:7" ht="12.75">
      <c r="A276" s="18"/>
      <c r="B276" s="18"/>
      <c r="C276" s="18"/>
      <c r="D276" s="137"/>
      <c r="E276" s="138"/>
      <c r="F276" s="138"/>
      <c r="G276" s="138"/>
    </row>
    <row r="277" spans="1:7" ht="12.75">
      <c r="A277" s="18"/>
      <c r="B277" s="18"/>
      <c r="C277" s="18"/>
      <c r="D277" s="137"/>
      <c r="E277" s="138"/>
      <c r="F277" s="138"/>
      <c r="G277" s="138"/>
    </row>
    <row r="278" spans="1:7" ht="12.75">
      <c r="A278" s="18"/>
      <c r="B278" s="18"/>
      <c r="C278" s="18"/>
      <c r="D278" s="137"/>
      <c r="E278" s="138"/>
      <c r="F278" s="138"/>
      <c r="G278" s="138"/>
    </row>
    <row r="279" spans="1:7" ht="12.75">
      <c r="A279" s="18"/>
      <c r="B279" s="18"/>
      <c r="C279" s="18"/>
      <c r="D279" s="137"/>
      <c r="E279" s="138"/>
      <c r="F279" s="138"/>
      <c r="G279" s="138"/>
    </row>
    <row r="280" spans="1:7" ht="12.75">
      <c r="A280" s="18"/>
      <c r="B280" s="18"/>
      <c r="C280" s="18"/>
      <c r="D280" s="137"/>
      <c r="E280" s="138"/>
      <c r="F280" s="138"/>
      <c r="G280" s="138"/>
    </row>
    <row r="281" spans="1:7" ht="12.75">
      <c r="A281" s="18"/>
      <c r="B281" s="18"/>
      <c r="C281" s="18"/>
      <c r="D281" s="137"/>
      <c r="E281" s="138"/>
      <c r="F281" s="138"/>
      <c r="G281" s="138"/>
    </row>
    <row r="282" spans="1:7" ht="12.75">
      <c r="A282" s="18"/>
      <c r="B282" s="18"/>
      <c r="C282" s="18"/>
      <c r="D282" s="137"/>
      <c r="E282" s="138"/>
      <c r="F282" s="138"/>
      <c r="G282" s="138"/>
    </row>
    <row r="283" spans="1:7" ht="12.75">
      <c r="A283" s="18"/>
      <c r="B283" s="18"/>
      <c r="C283" s="18"/>
      <c r="D283" s="137"/>
      <c r="E283" s="138"/>
      <c r="F283" s="138"/>
      <c r="G283" s="138"/>
    </row>
    <row r="284" spans="1:7" ht="12.75">
      <c r="A284" s="18"/>
      <c r="B284" s="18"/>
      <c r="C284" s="18"/>
      <c r="D284" s="137"/>
      <c r="E284" s="138"/>
      <c r="F284" s="138"/>
      <c r="G284" s="138"/>
    </row>
    <row r="285" spans="1:7" ht="12.75">
      <c r="A285" s="18"/>
      <c r="B285" s="18"/>
      <c r="C285" s="18"/>
      <c r="D285" s="137"/>
      <c r="E285" s="138"/>
      <c r="F285" s="138"/>
      <c r="G285" s="138"/>
    </row>
    <row r="286" spans="1:7" ht="12.75">
      <c r="A286" s="18"/>
      <c r="B286" s="18"/>
      <c r="C286" s="18"/>
      <c r="D286" s="137"/>
      <c r="E286" s="138"/>
      <c r="F286" s="138"/>
      <c r="G286" s="138"/>
    </row>
    <row r="287" spans="1:7" ht="12.75">
      <c r="A287" s="18"/>
      <c r="B287" s="18"/>
      <c r="C287" s="18"/>
      <c r="D287" s="137"/>
      <c r="E287" s="138"/>
      <c r="F287" s="138"/>
      <c r="G287" s="138"/>
    </row>
    <row r="288" spans="1:7" ht="12.75">
      <c r="A288" s="18"/>
      <c r="B288" s="18"/>
      <c r="C288" s="18"/>
      <c r="D288" s="137"/>
      <c r="E288" s="138"/>
      <c r="F288" s="138"/>
      <c r="G288" s="138"/>
    </row>
    <row r="289" spans="1:7" ht="12.75">
      <c r="A289" s="18"/>
      <c r="B289" s="18"/>
      <c r="C289" s="18"/>
      <c r="D289" s="137"/>
      <c r="E289" s="138"/>
      <c r="F289" s="138"/>
      <c r="G289" s="138"/>
    </row>
    <row r="290" spans="1:7" ht="12.75">
      <c r="A290" s="18"/>
      <c r="B290" s="18"/>
      <c r="C290" s="18"/>
      <c r="D290" s="137"/>
      <c r="E290" s="138"/>
      <c r="F290" s="138"/>
      <c r="G290" s="138"/>
    </row>
    <row r="291" spans="1:7" ht="12.75">
      <c r="A291" s="18"/>
      <c r="B291" s="18"/>
      <c r="C291" s="18"/>
      <c r="D291" s="137"/>
      <c r="E291" s="138"/>
      <c r="F291" s="138"/>
      <c r="G291" s="138"/>
    </row>
    <row r="292" spans="1:7" ht="12.75">
      <c r="A292" s="18"/>
      <c r="B292" s="18"/>
      <c r="C292" s="18"/>
      <c r="D292" s="137"/>
      <c r="E292" s="138"/>
      <c r="F292" s="138"/>
      <c r="G292" s="138"/>
    </row>
    <row r="293" spans="1:7" ht="12.75">
      <c r="A293" s="18"/>
      <c r="B293" s="18"/>
      <c r="C293" s="18"/>
      <c r="D293" s="137"/>
      <c r="E293" s="138"/>
      <c r="F293" s="138"/>
      <c r="G293" s="138"/>
    </row>
    <row r="294" spans="1:7" ht="12.75">
      <c r="A294" s="18"/>
      <c r="B294" s="18"/>
      <c r="C294" s="18"/>
      <c r="D294" s="137"/>
      <c r="E294" s="138"/>
      <c r="F294" s="138"/>
      <c r="G294" s="138"/>
    </row>
    <row r="295" spans="1:7" ht="12.75">
      <c r="A295" s="18"/>
      <c r="B295" s="18"/>
      <c r="C295" s="18"/>
      <c r="D295" s="137"/>
      <c r="E295" s="138"/>
      <c r="F295" s="138"/>
      <c r="G295" s="138"/>
    </row>
    <row r="296" spans="1:7" ht="12.75">
      <c r="A296" s="18"/>
      <c r="B296" s="18"/>
      <c r="C296" s="18"/>
      <c r="D296" s="137"/>
      <c r="E296" s="138"/>
      <c r="F296" s="138"/>
      <c r="G296" s="138"/>
    </row>
    <row r="297" spans="1:7" ht="12.75">
      <c r="A297" s="18"/>
      <c r="B297" s="18"/>
      <c r="C297" s="18"/>
      <c r="D297" s="137"/>
      <c r="E297" s="138"/>
      <c r="F297" s="138"/>
      <c r="G297" s="138"/>
    </row>
    <row r="298" spans="1:7" ht="12.75">
      <c r="A298" s="18"/>
      <c r="B298" s="18"/>
      <c r="C298" s="18"/>
      <c r="D298" s="137"/>
      <c r="E298" s="138"/>
      <c r="F298" s="138"/>
      <c r="G298" s="138"/>
    </row>
    <row r="299" spans="1:7" ht="12.75">
      <c r="A299" s="18"/>
      <c r="B299" s="18"/>
      <c r="C299" s="18"/>
      <c r="D299" s="137"/>
      <c r="E299" s="138"/>
      <c r="F299" s="138"/>
      <c r="G299" s="138"/>
    </row>
    <row r="300" spans="1:7" ht="12.75">
      <c r="A300" s="18"/>
      <c r="B300" s="18"/>
      <c r="C300" s="18"/>
      <c r="D300" s="137"/>
      <c r="E300" s="138"/>
      <c r="F300" s="138"/>
      <c r="G300" s="138"/>
    </row>
    <row r="301" spans="1:7" ht="12.75">
      <c r="A301" s="18"/>
      <c r="B301" s="18"/>
      <c r="C301" s="18"/>
      <c r="D301" s="137"/>
      <c r="E301" s="138"/>
      <c r="F301" s="138"/>
      <c r="G301" s="138"/>
    </row>
    <row r="302" spans="1:7" ht="12.75">
      <c r="A302" s="18"/>
      <c r="B302" s="18"/>
      <c r="C302" s="18"/>
      <c r="D302" s="137"/>
      <c r="E302" s="138"/>
      <c r="F302" s="138"/>
      <c r="G302" s="138"/>
    </row>
    <row r="303" spans="1:7" ht="12.75">
      <c r="A303" s="18"/>
      <c r="B303" s="18"/>
      <c r="C303" s="18"/>
      <c r="D303" s="137"/>
      <c r="E303" s="138"/>
      <c r="F303" s="138"/>
      <c r="G303" s="138"/>
    </row>
    <row r="304" spans="1:7" ht="12.75">
      <c r="A304" s="18"/>
      <c r="B304" s="18"/>
      <c r="C304" s="18"/>
      <c r="D304" s="137"/>
      <c r="E304" s="138"/>
      <c r="F304" s="138"/>
      <c r="G304" s="138"/>
    </row>
    <row r="305" spans="1:7" ht="12.75">
      <c r="A305" s="18"/>
      <c r="B305" s="18"/>
      <c r="C305" s="18"/>
      <c r="D305" s="137"/>
      <c r="E305" s="138"/>
      <c r="F305" s="138"/>
      <c r="G305" s="138"/>
    </row>
    <row r="306" spans="1:7" ht="12.75">
      <c r="A306" s="18"/>
      <c r="B306" s="18"/>
      <c r="C306" s="18"/>
      <c r="D306" s="137"/>
      <c r="E306" s="138"/>
      <c r="F306" s="138"/>
      <c r="G306" s="138"/>
    </row>
    <row r="307" spans="1:7" ht="12.75">
      <c r="A307" s="18"/>
      <c r="B307" s="18"/>
      <c r="C307" s="18"/>
      <c r="D307" s="137"/>
      <c r="E307" s="138"/>
      <c r="F307" s="138"/>
      <c r="G307" s="138"/>
    </row>
    <row r="308" spans="1:7" ht="12.75">
      <c r="A308" s="18"/>
      <c r="B308" s="18"/>
      <c r="C308" s="18"/>
      <c r="D308" s="137"/>
      <c r="E308" s="138"/>
      <c r="F308" s="138"/>
      <c r="G308" s="138"/>
    </row>
    <row r="309" spans="1:7" ht="12.75">
      <c r="A309" s="18"/>
      <c r="B309" s="18"/>
      <c r="C309" s="18"/>
      <c r="D309" s="137"/>
      <c r="E309" s="138"/>
      <c r="F309" s="138"/>
      <c r="G309" s="138"/>
    </row>
    <row r="310" spans="1:7" ht="12.75">
      <c r="A310" s="18"/>
      <c r="B310" s="18"/>
      <c r="C310" s="18"/>
      <c r="D310" s="137"/>
      <c r="E310" s="138"/>
      <c r="F310" s="138"/>
      <c r="G310" s="138"/>
    </row>
    <row r="311" spans="1:7" ht="12.75">
      <c r="A311" s="18"/>
      <c r="B311" s="18"/>
      <c r="C311" s="18"/>
      <c r="D311" s="137"/>
      <c r="E311" s="138"/>
      <c r="F311" s="138"/>
      <c r="G311" s="138"/>
    </row>
    <row r="312" spans="1:7" ht="12.75">
      <c r="A312" s="18"/>
      <c r="B312" s="18"/>
      <c r="C312" s="18"/>
      <c r="D312" s="137"/>
      <c r="E312" s="138"/>
      <c r="F312" s="138"/>
      <c r="G312" s="138"/>
    </row>
    <row r="313" spans="1:7" ht="12.75">
      <c r="A313" s="18"/>
      <c r="B313" s="18"/>
      <c r="C313" s="18"/>
      <c r="D313" s="137"/>
      <c r="E313" s="138"/>
      <c r="F313" s="138"/>
      <c r="G313" s="138"/>
    </row>
    <row r="314" spans="1:7" ht="12.75">
      <c r="A314" s="18"/>
      <c r="B314" s="18"/>
      <c r="C314" s="18"/>
      <c r="D314" s="137"/>
      <c r="E314" s="138"/>
      <c r="F314" s="138"/>
      <c r="G314" s="138"/>
    </row>
    <row r="315" spans="1:7" ht="12.75">
      <c r="A315" s="18"/>
      <c r="B315" s="18"/>
      <c r="C315" s="18"/>
      <c r="D315" s="137"/>
      <c r="E315" s="138"/>
      <c r="F315" s="138"/>
      <c r="G315" s="138"/>
    </row>
    <row r="316" spans="1:7" ht="12.75">
      <c r="A316" s="18"/>
      <c r="B316" s="18"/>
      <c r="C316" s="18"/>
      <c r="D316" s="137"/>
      <c r="E316" s="138"/>
      <c r="F316" s="138"/>
      <c r="G316" s="138"/>
    </row>
    <row r="317" spans="1:7" ht="12.75">
      <c r="A317" s="18"/>
      <c r="B317" s="18"/>
      <c r="C317" s="18"/>
      <c r="D317" s="137"/>
      <c r="E317" s="138"/>
      <c r="F317" s="138"/>
      <c r="G317" s="138"/>
    </row>
    <row r="318" spans="1:7" ht="12.75">
      <c r="A318" s="18"/>
      <c r="B318" s="18"/>
      <c r="C318" s="18"/>
      <c r="D318" s="137"/>
      <c r="E318" s="138"/>
      <c r="F318" s="138"/>
      <c r="G318" s="138"/>
    </row>
    <row r="319" spans="1:7" ht="12.75">
      <c r="A319" s="18"/>
      <c r="B319" s="18"/>
      <c r="C319" s="18"/>
      <c r="D319" s="137"/>
      <c r="E319" s="138"/>
      <c r="F319" s="138"/>
      <c r="G319" s="138"/>
    </row>
    <row r="320" spans="1:7" ht="12.75">
      <c r="A320" s="18"/>
      <c r="B320" s="18"/>
      <c r="C320" s="18"/>
      <c r="D320" s="137"/>
      <c r="E320" s="138"/>
      <c r="F320" s="138"/>
      <c r="G320" s="138"/>
    </row>
    <row r="321" spans="1:7" ht="12.75">
      <c r="A321" s="18"/>
      <c r="B321" s="18"/>
      <c r="C321" s="18"/>
      <c r="D321" s="137"/>
      <c r="E321" s="138"/>
      <c r="F321" s="138"/>
      <c r="G321" s="138"/>
    </row>
    <row r="322" spans="1:7" ht="12.75">
      <c r="A322" s="18"/>
      <c r="B322" s="18"/>
      <c r="C322" s="18"/>
      <c r="D322" s="137"/>
      <c r="E322" s="138"/>
      <c r="F322" s="138"/>
      <c r="G322" s="138"/>
    </row>
    <row r="323" spans="1:7" ht="12.75">
      <c r="A323" s="18"/>
      <c r="B323" s="18"/>
      <c r="C323" s="18"/>
      <c r="D323" s="137"/>
      <c r="E323" s="138"/>
      <c r="F323" s="138"/>
      <c r="G323" s="138"/>
    </row>
    <row r="324" spans="1:7" ht="12.75">
      <c r="A324" s="18"/>
      <c r="B324" s="18"/>
      <c r="C324" s="18"/>
      <c r="D324" s="137"/>
      <c r="E324" s="138"/>
      <c r="F324" s="138"/>
      <c r="G324" s="138"/>
    </row>
    <row r="325" spans="1:7" ht="12.75">
      <c r="A325" s="18"/>
      <c r="B325" s="18"/>
      <c r="C325" s="18"/>
      <c r="D325" s="137"/>
      <c r="E325" s="138"/>
      <c r="F325" s="138"/>
      <c r="G325" s="138"/>
    </row>
    <row r="326" spans="1:7" ht="12.75">
      <c r="A326" s="18"/>
      <c r="B326" s="18"/>
      <c r="C326" s="18"/>
      <c r="D326" s="137"/>
      <c r="E326" s="138"/>
      <c r="F326" s="138"/>
      <c r="G326" s="138"/>
    </row>
    <row r="327" spans="1:7" ht="12.75">
      <c r="A327" s="18"/>
      <c r="B327" s="18"/>
      <c r="C327" s="18"/>
      <c r="D327" s="137"/>
      <c r="E327" s="138"/>
      <c r="F327" s="138"/>
      <c r="G327" s="138"/>
    </row>
    <row r="328" spans="1:7" ht="12.75">
      <c r="A328" s="18"/>
      <c r="B328" s="18"/>
      <c r="C328" s="18"/>
      <c r="D328" s="137"/>
      <c r="E328" s="138"/>
      <c r="F328" s="138"/>
      <c r="G328" s="138"/>
    </row>
    <row r="329" spans="1:7" ht="12.75">
      <c r="A329" s="18"/>
      <c r="B329" s="18"/>
      <c r="C329" s="18"/>
      <c r="D329" s="137"/>
      <c r="E329" s="138"/>
      <c r="F329" s="138"/>
      <c r="G329" s="138"/>
    </row>
    <row r="330" spans="1:7" ht="12.75">
      <c r="A330" s="18"/>
      <c r="B330" s="18"/>
      <c r="C330" s="18"/>
      <c r="D330" s="137"/>
      <c r="E330" s="138"/>
      <c r="F330" s="138"/>
      <c r="G330" s="138"/>
    </row>
    <row r="331" spans="1:7" ht="12.75">
      <c r="A331" s="18"/>
      <c r="B331" s="18"/>
      <c r="C331" s="18"/>
      <c r="D331" s="137"/>
      <c r="E331" s="138"/>
      <c r="F331" s="138"/>
      <c r="G331" s="138"/>
    </row>
    <row r="332" spans="1:7" ht="12.75">
      <c r="A332" s="18"/>
      <c r="B332" s="18"/>
      <c r="C332" s="18"/>
      <c r="D332" s="137"/>
      <c r="E332" s="138"/>
      <c r="F332" s="138"/>
      <c r="G332" s="138"/>
    </row>
    <row r="333" spans="1:7" ht="12.75">
      <c r="A333" s="18"/>
      <c r="B333" s="18"/>
      <c r="C333" s="18"/>
      <c r="D333" s="137"/>
      <c r="E333" s="138"/>
      <c r="F333" s="138"/>
      <c r="G333" s="138"/>
    </row>
    <row r="334" spans="1:7" ht="12.75">
      <c r="A334" s="18"/>
      <c r="B334" s="18"/>
      <c r="C334" s="18"/>
      <c r="D334" s="137"/>
      <c r="E334" s="138"/>
      <c r="F334" s="138"/>
      <c r="G334" s="138"/>
    </row>
    <row r="335" spans="1:7" ht="12.75">
      <c r="A335" s="18"/>
      <c r="B335" s="18"/>
      <c r="C335" s="18"/>
      <c r="D335" s="137"/>
      <c r="E335" s="138"/>
      <c r="F335" s="138"/>
      <c r="G335" s="138"/>
    </row>
    <row r="336" spans="1:7" ht="12.75">
      <c r="A336" s="18"/>
      <c r="B336" s="18"/>
      <c r="C336" s="18"/>
      <c r="D336" s="137"/>
      <c r="E336" s="138"/>
      <c r="F336" s="138"/>
      <c r="G336" s="138"/>
    </row>
    <row r="337" spans="1:7" ht="12.75">
      <c r="A337" s="18"/>
      <c r="B337" s="18"/>
      <c r="C337" s="18"/>
      <c r="D337" s="137"/>
      <c r="E337" s="138"/>
      <c r="F337" s="138"/>
      <c r="G337" s="138"/>
    </row>
    <row r="338" spans="1:7" ht="12.75">
      <c r="A338" s="18"/>
      <c r="B338" s="18"/>
      <c r="C338" s="18"/>
      <c r="D338" s="137"/>
      <c r="E338" s="138"/>
      <c r="F338" s="138"/>
      <c r="G338" s="138"/>
    </row>
    <row r="339" spans="1:7" ht="12.75">
      <c r="A339" s="18"/>
      <c r="B339" s="18"/>
      <c r="C339" s="18"/>
      <c r="D339" s="137"/>
      <c r="E339" s="138"/>
      <c r="F339" s="138"/>
      <c r="G339" s="138"/>
    </row>
    <row r="340" spans="1:7" ht="12.75">
      <c r="A340" s="18"/>
      <c r="B340" s="18"/>
      <c r="C340" s="18"/>
      <c r="D340" s="137"/>
      <c r="E340" s="138"/>
      <c r="F340" s="138"/>
      <c r="G340" s="138"/>
    </row>
    <row r="341" spans="1:7" ht="12.75">
      <c r="A341" s="18"/>
      <c r="B341" s="18"/>
      <c r="C341" s="18"/>
      <c r="D341" s="137"/>
      <c r="E341" s="138"/>
      <c r="F341" s="138"/>
      <c r="G341" s="138"/>
    </row>
    <row r="342" spans="1:7" ht="12.75">
      <c r="A342" s="18"/>
      <c r="B342" s="18"/>
      <c r="C342" s="18"/>
      <c r="D342" s="137"/>
      <c r="E342" s="138"/>
      <c r="F342" s="138"/>
      <c r="G342" s="138"/>
    </row>
    <row r="343" spans="1:7" ht="12.75">
      <c r="A343" s="18"/>
      <c r="B343" s="18"/>
      <c r="C343" s="18"/>
      <c r="D343" s="137"/>
      <c r="E343" s="138"/>
      <c r="F343" s="138"/>
      <c r="G343" s="138"/>
    </row>
    <row r="344" spans="1:7" ht="12.75">
      <c r="A344" s="18"/>
      <c r="B344" s="18"/>
      <c r="C344" s="18"/>
      <c r="D344" s="137"/>
      <c r="E344" s="138"/>
      <c r="F344" s="138"/>
      <c r="G344" s="138"/>
    </row>
    <row r="345" spans="1:7" ht="12.75">
      <c r="A345" s="18"/>
      <c r="B345" s="18"/>
      <c r="C345" s="18"/>
      <c r="D345" s="137"/>
      <c r="E345" s="138"/>
      <c r="F345" s="138"/>
      <c r="G345" s="138"/>
    </row>
    <row r="346" spans="1:7" ht="12.75">
      <c r="A346" s="18"/>
      <c r="B346" s="18"/>
      <c r="C346" s="18"/>
      <c r="D346" s="137"/>
      <c r="E346" s="138"/>
      <c r="F346" s="138"/>
      <c r="G346" s="138"/>
    </row>
    <row r="347" spans="1:7" ht="12.75">
      <c r="A347" s="18"/>
      <c r="B347" s="18"/>
      <c r="C347" s="18"/>
      <c r="D347" s="137"/>
      <c r="E347" s="138"/>
      <c r="F347" s="138"/>
      <c r="G347" s="138"/>
    </row>
    <row r="348" spans="1:7" ht="12.75">
      <c r="A348" s="18"/>
      <c r="B348" s="18"/>
      <c r="C348" s="18"/>
      <c r="D348" s="137"/>
      <c r="E348" s="138"/>
      <c r="F348" s="138"/>
      <c r="G348" s="138"/>
    </row>
    <row r="349" spans="1:7" ht="12.75">
      <c r="A349" s="18"/>
      <c r="B349" s="18"/>
      <c r="C349" s="18"/>
      <c r="D349" s="137"/>
      <c r="E349" s="138"/>
      <c r="F349" s="138"/>
      <c r="G349" s="138"/>
    </row>
    <row r="350" spans="1:7" ht="12.75">
      <c r="A350" s="18"/>
      <c r="B350" s="18"/>
      <c r="C350" s="18"/>
      <c r="D350" s="137"/>
      <c r="E350" s="138"/>
      <c r="F350" s="138"/>
      <c r="G350" s="138"/>
    </row>
    <row r="351" spans="1:7" ht="12.75">
      <c r="A351" s="18"/>
      <c r="B351" s="18"/>
      <c r="C351" s="18"/>
      <c r="D351" s="137"/>
      <c r="E351" s="138"/>
      <c r="F351" s="138"/>
      <c r="G351" s="138"/>
    </row>
    <row r="352" spans="1:7" ht="12.75">
      <c r="A352" s="18"/>
      <c r="B352" s="18"/>
      <c r="C352" s="18"/>
      <c r="D352" s="137"/>
      <c r="E352" s="138"/>
      <c r="F352" s="138"/>
      <c r="G352" s="138"/>
    </row>
    <row r="353" spans="1:7" ht="12.75">
      <c r="A353" s="18"/>
      <c r="B353" s="18"/>
      <c r="C353" s="18"/>
      <c r="D353" s="137"/>
      <c r="E353" s="138"/>
      <c r="F353" s="138"/>
      <c r="G353" s="138"/>
    </row>
    <row r="354" spans="1:7" ht="12.75">
      <c r="A354" s="18"/>
      <c r="B354" s="18"/>
      <c r="C354" s="18"/>
      <c r="D354" s="137"/>
      <c r="E354" s="138"/>
      <c r="F354" s="138"/>
      <c r="G354" s="138"/>
    </row>
    <row r="355" spans="1:7" ht="12.75">
      <c r="A355" s="18"/>
      <c r="B355" s="18"/>
      <c r="C355" s="18"/>
      <c r="D355" s="137"/>
      <c r="E355" s="138"/>
      <c r="F355" s="138"/>
      <c r="G355" s="138"/>
    </row>
    <row r="356" spans="1:7" ht="12.75">
      <c r="A356" s="18"/>
      <c r="B356" s="18"/>
      <c r="C356" s="18"/>
      <c r="D356" s="137"/>
      <c r="E356" s="138"/>
      <c r="F356" s="138"/>
      <c r="G356" s="138"/>
    </row>
    <row r="357" spans="1:7" ht="12.75">
      <c r="A357" s="18"/>
      <c r="B357" s="18"/>
      <c r="C357" s="18"/>
      <c r="D357" s="137"/>
      <c r="E357" s="138"/>
      <c r="F357" s="138"/>
      <c r="G357" s="138"/>
    </row>
    <row r="358" spans="1:7" ht="12.75">
      <c r="A358" s="18"/>
      <c r="B358" s="18"/>
      <c r="C358" s="18"/>
      <c r="D358" s="137"/>
      <c r="E358" s="138"/>
      <c r="F358" s="138"/>
      <c r="G358" s="138"/>
    </row>
    <row r="359" spans="1:7" ht="12.75">
      <c r="A359" s="18"/>
      <c r="B359" s="18"/>
      <c r="C359" s="18"/>
      <c r="D359" s="137"/>
      <c r="E359" s="138"/>
      <c r="F359" s="138"/>
      <c r="G359" s="138"/>
    </row>
    <row r="360" spans="1:7" ht="12.75">
      <c r="A360" s="18"/>
      <c r="B360" s="18"/>
      <c r="C360" s="18"/>
      <c r="D360" s="137"/>
      <c r="E360" s="138"/>
      <c r="F360" s="138"/>
      <c r="G360" s="138"/>
    </row>
    <row r="361" spans="1:7" ht="12.75">
      <c r="A361" s="18"/>
      <c r="B361" s="18"/>
      <c r="C361" s="18"/>
      <c r="D361" s="137"/>
      <c r="E361" s="138"/>
      <c r="F361" s="138"/>
      <c r="G361" s="138"/>
    </row>
    <row r="362" spans="1:7" ht="12.75">
      <c r="A362" s="18"/>
      <c r="B362" s="18"/>
      <c r="C362" s="18"/>
      <c r="D362" s="137"/>
      <c r="E362" s="138"/>
      <c r="F362" s="138"/>
      <c r="G362" s="138"/>
    </row>
    <row r="363" spans="1:7" ht="12.75">
      <c r="A363" s="18"/>
      <c r="B363" s="18"/>
      <c r="C363" s="18"/>
      <c r="D363" s="137"/>
      <c r="E363" s="138"/>
      <c r="F363" s="138"/>
      <c r="G363" s="138"/>
    </row>
    <row r="364" spans="1:7" ht="12.75">
      <c r="A364" s="18"/>
      <c r="B364" s="18"/>
      <c r="C364" s="18"/>
      <c r="D364" s="137"/>
      <c r="E364" s="138"/>
      <c r="F364" s="138"/>
      <c r="G364" s="138"/>
    </row>
    <row r="365" spans="1:7" ht="12.75">
      <c r="A365" s="18"/>
      <c r="B365" s="18"/>
      <c r="C365" s="18"/>
      <c r="D365" s="137"/>
      <c r="E365" s="138"/>
      <c r="F365" s="138"/>
      <c r="G365" s="138"/>
    </row>
    <row r="366" spans="1:7" ht="12.75">
      <c r="A366" s="18"/>
      <c r="B366" s="18"/>
      <c r="C366" s="18"/>
      <c r="D366" s="137"/>
      <c r="E366" s="138"/>
      <c r="F366" s="138"/>
      <c r="G366" s="138"/>
    </row>
    <row r="367" spans="1:7" ht="12.75">
      <c r="A367" s="18"/>
      <c r="B367" s="18"/>
      <c r="C367" s="18"/>
      <c r="D367" s="137"/>
      <c r="E367" s="138"/>
      <c r="F367" s="138"/>
      <c r="G367" s="138"/>
    </row>
    <row r="368" spans="1:7" ht="12.75">
      <c r="A368" s="18"/>
      <c r="B368" s="18"/>
      <c r="C368" s="18"/>
      <c r="D368" s="137"/>
      <c r="E368" s="138"/>
      <c r="F368" s="138"/>
      <c r="G368" s="138"/>
    </row>
    <row r="369" spans="1:7" ht="12.75">
      <c r="A369" s="18"/>
      <c r="B369" s="18"/>
      <c r="C369" s="18"/>
      <c r="D369" s="137"/>
      <c r="E369" s="138"/>
      <c r="F369" s="138"/>
      <c r="G369" s="138"/>
    </row>
    <row r="370" spans="1:7" ht="12.75">
      <c r="A370" s="18"/>
      <c r="B370" s="18"/>
      <c r="C370" s="18"/>
      <c r="D370" s="137"/>
      <c r="E370" s="138"/>
      <c r="F370" s="138"/>
      <c r="G370" s="138"/>
    </row>
    <row r="371" spans="1:7" ht="12.75">
      <c r="A371" s="18"/>
      <c r="B371" s="18"/>
      <c r="C371" s="18"/>
      <c r="D371" s="137"/>
      <c r="E371" s="138"/>
      <c r="F371" s="138"/>
      <c r="G371" s="138"/>
    </row>
    <row r="372" spans="1:7" ht="12.75">
      <c r="A372" s="18"/>
      <c r="B372" s="18"/>
      <c r="C372" s="18"/>
      <c r="D372" s="137"/>
      <c r="E372" s="138"/>
      <c r="F372" s="138"/>
      <c r="G372" s="138"/>
    </row>
    <row r="373" spans="1:7" ht="12.75">
      <c r="A373" s="18"/>
      <c r="B373" s="18"/>
      <c r="C373" s="18"/>
      <c r="D373" s="137"/>
      <c r="E373" s="138"/>
      <c r="F373" s="138"/>
      <c r="G373" s="138"/>
    </row>
    <row r="374" spans="1:7" ht="12.75">
      <c r="A374" s="18"/>
      <c r="B374" s="18"/>
      <c r="C374" s="18"/>
      <c r="D374" s="137"/>
      <c r="E374" s="138"/>
      <c r="F374" s="138"/>
      <c r="G374" s="138"/>
    </row>
    <row r="375" spans="1:7" ht="12.75">
      <c r="A375" s="18"/>
      <c r="B375" s="18"/>
      <c r="C375" s="18"/>
      <c r="D375" s="137"/>
      <c r="E375" s="138"/>
      <c r="F375" s="138"/>
      <c r="G375" s="138"/>
    </row>
    <row r="376" spans="1:7" ht="12.75">
      <c r="A376" s="18"/>
      <c r="B376" s="18"/>
      <c r="C376" s="18"/>
      <c r="D376" s="137"/>
      <c r="E376" s="138"/>
      <c r="F376" s="138"/>
      <c r="G376" s="138"/>
    </row>
    <row r="377" spans="1:7" ht="12.75">
      <c r="A377" s="18"/>
      <c r="B377" s="18"/>
      <c r="C377" s="18"/>
      <c r="D377" s="137"/>
      <c r="E377" s="138"/>
      <c r="F377" s="138"/>
      <c r="G377" s="138"/>
    </row>
    <row r="378" spans="1:7" ht="12.75">
      <c r="A378" s="18"/>
      <c r="B378" s="18"/>
      <c r="C378" s="18"/>
      <c r="D378" s="137"/>
      <c r="E378" s="138"/>
      <c r="F378" s="138"/>
      <c r="G378" s="138"/>
    </row>
    <row r="379" spans="1:7" ht="12.75">
      <c r="A379" s="18"/>
      <c r="B379" s="18"/>
      <c r="C379" s="18"/>
      <c r="D379" s="137"/>
      <c r="E379" s="138"/>
      <c r="F379" s="138"/>
      <c r="G379" s="138"/>
    </row>
    <row r="380" spans="1:7" ht="12.75">
      <c r="A380" s="18"/>
      <c r="B380" s="18"/>
      <c r="C380" s="18"/>
      <c r="D380" s="137"/>
      <c r="E380" s="138"/>
      <c r="F380" s="138"/>
      <c r="G380" s="138"/>
    </row>
    <row r="381" spans="1:7" ht="12.75">
      <c r="A381" s="18"/>
      <c r="B381" s="18"/>
      <c r="C381" s="18"/>
      <c r="D381" s="137"/>
      <c r="E381" s="138"/>
      <c r="F381" s="138"/>
      <c r="G381" s="138"/>
    </row>
    <row r="382" spans="1:7" ht="12.75">
      <c r="A382" s="18"/>
      <c r="B382" s="18"/>
      <c r="C382" s="18"/>
      <c r="D382" s="137"/>
      <c r="E382" s="138"/>
      <c r="F382" s="138"/>
      <c r="G382" s="138"/>
    </row>
    <row r="383" spans="1:7" ht="12.75">
      <c r="A383" s="18"/>
      <c r="B383" s="18"/>
      <c r="C383" s="18"/>
      <c r="D383" s="137"/>
      <c r="E383" s="138"/>
      <c r="F383" s="138"/>
      <c r="G383" s="138"/>
    </row>
    <row r="384" spans="1:7" ht="12.75">
      <c r="A384" s="18"/>
      <c r="B384" s="18"/>
      <c r="C384" s="18"/>
      <c r="D384" s="137"/>
      <c r="E384" s="138"/>
      <c r="F384" s="138"/>
      <c r="G384" s="138"/>
    </row>
    <row r="385" spans="1:7" ht="12.75">
      <c r="A385" s="18"/>
      <c r="B385" s="18"/>
      <c r="C385" s="18"/>
      <c r="D385" s="137"/>
      <c r="E385" s="138"/>
      <c r="F385" s="138"/>
      <c r="G385" s="138"/>
    </row>
    <row r="386" spans="1:7" ht="12.75">
      <c r="A386" s="18"/>
      <c r="B386" s="18"/>
      <c r="C386" s="18"/>
      <c r="D386" s="137"/>
      <c r="E386" s="138"/>
      <c r="F386" s="138"/>
      <c r="G386" s="138"/>
    </row>
    <row r="387" spans="1:7" ht="12.75">
      <c r="A387" s="18"/>
      <c r="B387" s="18"/>
      <c r="C387" s="18"/>
      <c r="D387" s="137"/>
      <c r="E387" s="138"/>
      <c r="F387" s="138"/>
      <c r="G387" s="138"/>
    </row>
    <row r="388" spans="1:7" ht="12.75">
      <c r="A388" s="18"/>
      <c r="B388" s="18"/>
      <c r="C388" s="18"/>
      <c r="D388" s="137"/>
      <c r="E388" s="138"/>
      <c r="F388" s="138"/>
      <c r="G388" s="138"/>
    </row>
    <row r="389" spans="1:7" ht="12.75">
      <c r="A389" s="18"/>
      <c r="B389" s="18"/>
      <c r="C389" s="18"/>
      <c r="D389" s="137"/>
      <c r="E389" s="138"/>
      <c r="F389" s="138"/>
      <c r="G389" s="138"/>
    </row>
    <row r="390" spans="1:7" ht="12.75">
      <c r="A390" s="18"/>
      <c r="B390" s="18"/>
      <c r="C390" s="18"/>
      <c r="D390" s="137"/>
      <c r="E390" s="138"/>
      <c r="F390" s="138"/>
      <c r="G390" s="138"/>
    </row>
    <row r="391" spans="1:7" ht="12.75">
      <c r="A391" s="18"/>
      <c r="B391" s="18"/>
      <c r="C391" s="18"/>
      <c r="D391" s="137"/>
      <c r="E391" s="138"/>
      <c r="F391" s="138"/>
      <c r="G391" s="138"/>
    </row>
    <row r="392" spans="1:7" ht="12.75">
      <c r="A392" s="18"/>
      <c r="B392" s="18"/>
      <c r="C392" s="18"/>
      <c r="D392" s="137"/>
      <c r="E392" s="138"/>
      <c r="F392" s="138"/>
      <c r="G392" s="138"/>
    </row>
    <row r="393" spans="1:7" ht="12.75">
      <c r="A393" s="18"/>
      <c r="B393" s="18"/>
      <c r="C393" s="18"/>
      <c r="D393" s="137"/>
      <c r="E393" s="138"/>
      <c r="F393" s="138"/>
      <c r="G393" s="138"/>
    </row>
    <row r="394" spans="1:7" ht="12.75">
      <c r="A394" s="18"/>
      <c r="B394" s="18"/>
      <c r="C394" s="18"/>
      <c r="D394" s="137"/>
      <c r="E394" s="138"/>
      <c r="F394" s="138"/>
      <c r="G394" s="138"/>
    </row>
    <row r="395" spans="1:7" ht="12.75">
      <c r="A395" s="18"/>
      <c r="B395" s="18"/>
      <c r="C395" s="18"/>
      <c r="D395" s="137"/>
      <c r="E395" s="138"/>
      <c r="F395" s="138"/>
      <c r="G395" s="138"/>
    </row>
    <row r="396" spans="1:7" ht="12.75">
      <c r="A396" s="18"/>
      <c r="B396" s="18"/>
      <c r="C396" s="18"/>
      <c r="D396" s="137"/>
      <c r="E396" s="138"/>
      <c r="F396" s="138"/>
      <c r="G396" s="138"/>
    </row>
    <row r="397" spans="1:7" ht="12.75">
      <c r="A397" s="18"/>
      <c r="B397" s="18"/>
      <c r="C397" s="18"/>
      <c r="D397" s="137"/>
      <c r="E397" s="138"/>
      <c r="F397" s="138"/>
      <c r="G397" s="138"/>
    </row>
    <row r="398" spans="1:7" ht="12.75">
      <c r="A398" s="18"/>
      <c r="B398" s="18"/>
      <c r="C398" s="18"/>
      <c r="D398" s="137"/>
      <c r="E398" s="138"/>
      <c r="F398" s="138"/>
      <c r="G398" s="138"/>
    </row>
    <row r="399" spans="1:7" ht="12.75">
      <c r="A399" s="18"/>
      <c r="B399" s="18"/>
      <c r="C399" s="18"/>
      <c r="D399" s="137"/>
      <c r="E399" s="138"/>
      <c r="F399" s="138"/>
      <c r="G399" s="138"/>
    </row>
    <row r="400" spans="1:7" ht="12.75">
      <c r="A400" s="18"/>
      <c r="B400" s="18"/>
      <c r="C400" s="18"/>
      <c r="D400" s="137"/>
      <c r="E400" s="138"/>
      <c r="F400" s="138"/>
      <c r="G400" s="138"/>
    </row>
    <row r="401" spans="1:7" ht="12.75">
      <c r="A401" s="18"/>
      <c r="B401" s="18"/>
      <c r="C401" s="18"/>
      <c r="D401" s="137"/>
      <c r="E401" s="138"/>
      <c r="F401" s="138"/>
      <c r="G401" s="138"/>
    </row>
    <row r="402" spans="1:7" ht="12.75">
      <c r="A402" s="18"/>
      <c r="B402" s="18"/>
      <c r="C402" s="18"/>
      <c r="D402" s="137"/>
      <c r="E402" s="138"/>
      <c r="F402" s="138"/>
      <c r="G402" s="138"/>
    </row>
    <row r="403" spans="1:7" ht="12.75">
      <c r="A403" s="18"/>
      <c r="B403" s="18"/>
      <c r="C403" s="18"/>
      <c r="D403" s="137"/>
      <c r="E403" s="138"/>
      <c r="F403" s="138"/>
      <c r="G403" s="138"/>
    </row>
    <row r="404" spans="1:7" ht="12.75">
      <c r="A404" s="18"/>
      <c r="B404" s="18"/>
      <c r="C404" s="18"/>
      <c r="D404" s="137"/>
      <c r="E404" s="138"/>
      <c r="F404" s="138"/>
      <c r="G404" s="138"/>
    </row>
    <row r="405" spans="1:7" ht="12.75">
      <c r="A405" s="18"/>
      <c r="B405" s="18"/>
      <c r="C405" s="18"/>
      <c r="D405" s="137"/>
      <c r="E405" s="138"/>
      <c r="F405" s="138"/>
      <c r="G405" s="138"/>
    </row>
    <row r="406" spans="1:7" ht="12.75">
      <c r="A406" s="18"/>
      <c r="B406" s="18"/>
      <c r="C406" s="18"/>
      <c r="D406" s="137"/>
      <c r="E406" s="138"/>
      <c r="F406" s="138"/>
      <c r="G406" s="138"/>
    </row>
    <row r="407" spans="1:7" ht="12.75">
      <c r="A407" s="18"/>
      <c r="B407" s="18"/>
      <c r="C407" s="18"/>
      <c r="D407" s="137"/>
      <c r="E407" s="138"/>
      <c r="F407" s="138"/>
      <c r="G407" s="138"/>
    </row>
    <row r="408" spans="1:7" ht="12.75">
      <c r="A408" s="18"/>
      <c r="B408" s="18"/>
      <c r="C408" s="18"/>
      <c r="D408" s="137"/>
      <c r="E408" s="138"/>
      <c r="F408" s="138"/>
      <c r="G408" s="138"/>
    </row>
    <row r="409" spans="1:7" ht="12.75">
      <c r="A409" s="18"/>
      <c r="B409" s="18"/>
      <c r="C409" s="18"/>
      <c r="D409" s="137"/>
      <c r="E409" s="138"/>
      <c r="F409" s="138"/>
      <c r="G409" s="138"/>
    </row>
    <row r="410" spans="1:7" ht="12.75">
      <c r="A410" s="18"/>
      <c r="B410" s="18"/>
      <c r="C410" s="18"/>
      <c r="D410" s="137"/>
      <c r="E410" s="138"/>
      <c r="F410" s="138"/>
      <c r="G410" s="138"/>
    </row>
    <row r="411" spans="1:7" ht="12.75">
      <c r="A411" s="18"/>
      <c r="B411" s="18"/>
      <c r="C411" s="18"/>
      <c r="D411" s="137"/>
      <c r="E411" s="138"/>
      <c r="F411" s="138"/>
      <c r="G411" s="138"/>
    </row>
    <row r="412" spans="1:7" ht="12.75">
      <c r="A412" s="18"/>
      <c r="B412" s="18"/>
      <c r="C412" s="18"/>
      <c r="D412" s="137"/>
      <c r="E412" s="138"/>
      <c r="F412" s="138"/>
      <c r="G412" s="138"/>
    </row>
    <row r="413" spans="1:7" ht="12.75">
      <c r="A413" s="18"/>
      <c r="B413" s="18"/>
      <c r="C413" s="18"/>
      <c r="D413" s="137"/>
      <c r="E413" s="138"/>
      <c r="F413" s="138"/>
      <c r="G413" s="138"/>
    </row>
    <row r="414" spans="1:7" ht="12.75">
      <c r="A414" s="18"/>
      <c r="B414" s="18"/>
      <c r="C414" s="18"/>
      <c r="D414" s="137"/>
      <c r="E414" s="138"/>
      <c r="F414" s="138"/>
      <c r="G414" s="138"/>
    </row>
    <row r="415" spans="1:7" ht="12.75">
      <c r="A415" s="18"/>
      <c r="B415" s="18"/>
      <c r="C415" s="18"/>
      <c r="D415" s="137"/>
      <c r="E415" s="138"/>
      <c r="F415" s="138"/>
      <c r="G415" s="138"/>
    </row>
    <row r="416" spans="1:7" ht="12.75">
      <c r="A416" s="18"/>
      <c r="B416" s="18"/>
      <c r="C416" s="18"/>
      <c r="D416" s="137"/>
      <c r="E416" s="138"/>
      <c r="F416" s="138"/>
      <c r="G416" s="138"/>
    </row>
    <row r="417" spans="1:7" ht="12.75">
      <c r="A417" s="18"/>
      <c r="B417" s="18"/>
      <c r="C417" s="18"/>
      <c r="D417" s="137"/>
      <c r="E417" s="138"/>
      <c r="F417" s="138"/>
      <c r="G417" s="138"/>
    </row>
    <row r="418" spans="1:7" ht="12.75">
      <c r="A418" s="18"/>
      <c r="B418" s="18"/>
      <c r="C418" s="18"/>
      <c r="D418" s="137"/>
      <c r="E418" s="138"/>
      <c r="F418" s="138"/>
      <c r="G418" s="138"/>
    </row>
    <row r="419" spans="1:7" ht="12.75">
      <c r="A419" s="18"/>
      <c r="B419" s="18"/>
      <c r="C419" s="18"/>
      <c r="D419" s="137"/>
      <c r="E419" s="138"/>
      <c r="F419" s="138"/>
      <c r="G419" s="138"/>
    </row>
    <row r="420" spans="1:7" ht="12.75">
      <c r="A420" s="18"/>
      <c r="B420" s="18"/>
      <c r="C420" s="18"/>
      <c r="D420" s="137"/>
      <c r="E420" s="138"/>
      <c r="F420" s="138"/>
      <c r="G420" s="138"/>
    </row>
    <row r="421" spans="1:7" ht="12.75">
      <c r="A421" s="18"/>
      <c r="B421" s="18"/>
      <c r="C421" s="18"/>
      <c r="D421" s="137"/>
      <c r="E421" s="138"/>
      <c r="F421" s="138"/>
      <c r="G421" s="138"/>
    </row>
    <row r="422" spans="1:7" ht="12.75">
      <c r="A422" s="18"/>
      <c r="B422" s="18"/>
      <c r="C422" s="18"/>
      <c r="D422" s="137"/>
      <c r="E422" s="138"/>
      <c r="F422" s="138"/>
      <c r="G422" s="138"/>
    </row>
    <row r="423" spans="1:7" ht="12.75">
      <c r="A423" s="18"/>
      <c r="B423" s="18"/>
      <c r="C423" s="18"/>
      <c r="D423" s="137"/>
      <c r="E423" s="138"/>
      <c r="F423" s="138"/>
      <c r="G423" s="138"/>
    </row>
    <row r="424" spans="1:7" ht="12.75">
      <c r="A424" s="18"/>
      <c r="B424" s="18"/>
      <c r="C424" s="18"/>
      <c r="D424" s="137"/>
      <c r="E424" s="138"/>
      <c r="F424" s="138"/>
      <c r="G424" s="138"/>
    </row>
    <row r="425" spans="1:7" ht="12.75">
      <c r="A425" s="18"/>
      <c r="B425" s="18"/>
      <c r="C425" s="18"/>
      <c r="D425" s="137"/>
      <c r="E425" s="138"/>
      <c r="F425" s="138"/>
      <c r="G425" s="138"/>
    </row>
    <row r="426" spans="1:7" ht="12.75">
      <c r="A426" s="18"/>
      <c r="B426" s="18"/>
      <c r="C426" s="18"/>
      <c r="D426" s="137"/>
      <c r="E426" s="138"/>
      <c r="F426" s="138"/>
      <c r="G426" s="138"/>
    </row>
    <row r="427" spans="1:7" ht="12.75">
      <c r="A427" s="18"/>
      <c r="B427" s="18"/>
      <c r="C427" s="18"/>
      <c r="D427" s="137"/>
      <c r="E427" s="138"/>
      <c r="F427" s="138"/>
      <c r="G427" s="138"/>
    </row>
    <row r="428" spans="1:7" ht="12.75">
      <c r="A428" s="18"/>
      <c r="B428" s="18"/>
      <c r="C428" s="18"/>
      <c r="D428" s="137"/>
      <c r="E428" s="138"/>
      <c r="F428" s="138"/>
      <c r="G428" s="138"/>
    </row>
    <row r="429" spans="1:7" ht="12.75">
      <c r="A429" s="18"/>
      <c r="B429" s="18"/>
      <c r="C429" s="18"/>
      <c r="D429" s="137"/>
      <c r="E429" s="138"/>
      <c r="F429" s="138"/>
      <c r="G429" s="138"/>
    </row>
    <row r="430" spans="1:7" ht="12.75">
      <c r="A430" s="18"/>
      <c r="B430" s="18"/>
      <c r="C430" s="18"/>
      <c r="D430" s="137"/>
      <c r="E430" s="138"/>
      <c r="F430" s="138"/>
      <c r="G430" s="138"/>
    </row>
    <row r="431" spans="1:7" ht="12.75">
      <c r="A431" s="18"/>
      <c r="B431" s="18"/>
      <c r="C431" s="18"/>
      <c r="D431" s="137"/>
      <c r="E431" s="138"/>
      <c r="F431" s="138"/>
      <c r="G431" s="138"/>
    </row>
    <row r="432" spans="1:7" ht="12.75">
      <c r="A432" s="18"/>
      <c r="B432" s="18"/>
      <c r="C432" s="18"/>
      <c r="D432" s="137"/>
      <c r="E432" s="138"/>
      <c r="F432" s="138"/>
      <c r="G432" s="138"/>
    </row>
    <row r="433" spans="1:7" ht="12.75">
      <c r="A433" s="18"/>
      <c r="B433" s="18"/>
      <c r="C433" s="18"/>
      <c r="D433" s="137"/>
      <c r="E433" s="138"/>
      <c r="F433" s="138"/>
      <c r="G433" s="138"/>
    </row>
    <row r="434" spans="1:7" ht="12.75">
      <c r="A434" s="18"/>
      <c r="B434" s="18"/>
      <c r="C434" s="18"/>
      <c r="D434" s="137"/>
      <c r="E434" s="138"/>
      <c r="F434" s="138"/>
      <c r="G434" s="138"/>
    </row>
    <row r="435" spans="1:7" ht="12.75">
      <c r="A435" s="18"/>
      <c r="B435" s="18"/>
      <c r="C435" s="18"/>
      <c r="D435" s="137"/>
      <c r="E435" s="138"/>
      <c r="F435" s="138"/>
      <c r="G435" s="138"/>
    </row>
    <row r="436" spans="1:7" ht="12.75">
      <c r="A436" s="18"/>
      <c r="B436" s="18"/>
      <c r="C436" s="18"/>
      <c r="D436" s="137"/>
      <c r="E436" s="138"/>
      <c r="F436" s="138"/>
      <c r="G436" s="138"/>
    </row>
    <row r="437" spans="1:7" ht="12.75">
      <c r="A437" s="18"/>
      <c r="B437" s="18"/>
      <c r="C437" s="18"/>
      <c r="D437" s="137"/>
      <c r="E437" s="138"/>
      <c r="F437" s="138"/>
      <c r="G437" s="138"/>
    </row>
    <row r="438" spans="1:7" ht="12.75">
      <c r="A438" s="18"/>
      <c r="B438" s="18"/>
      <c r="C438" s="18"/>
      <c r="D438" s="137"/>
      <c r="E438" s="138"/>
      <c r="F438" s="138"/>
      <c r="G438" s="138"/>
    </row>
    <row r="439" spans="1:7" ht="12.75">
      <c r="A439" s="18"/>
      <c r="B439" s="18"/>
      <c r="C439" s="18"/>
      <c r="D439" s="137"/>
      <c r="E439" s="138"/>
      <c r="F439" s="138"/>
      <c r="G439" s="138"/>
    </row>
    <row r="440" spans="1:7" ht="12.75">
      <c r="A440" s="18"/>
      <c r="B440" s="18"/>
      <c r="C440" s="18"/>
      <c r="D440" s="137"/>
      <c r="E440" s="138"/>
      <c r="F440" s="138"/>
      <c r="G440" s="138"/>
    </row>
    <row r="441" spans="1:7" ht="12.75">
      <c r="A441" s="18"/>
      <c r="B441" s="18"/>
      <c r="C441" s="18"/>
      <c r="D441" s="137"/>
      <c r="E441" s="138"/>
      <c r="F441" s="138"/>
      <c r="G441" s="138"/>
    </row>
    <row r="442" spans="1:7" ht="12.75">
      <c r="A442" s="18"/>
      <c r="B442" s="18"/>
      <c r="C442" s="18"/>
      <c r="D442" s="137"/>
      <c r="E442" s="138"/>
      <c r="F442" s="138"/>
      <c r="G442" s="138"/>
    </row>
    <row r="443" spans="1:7" ht="12.75">
      <c r="A443" s="18"/>
      <c r="B443" s="18"/>
      <c r="C443" s="18"/>
      <c r="D443" s="137"/>
      <c r="E443" s="138"/>
      <c r="F443" s="138"/>
      <c r="G443" s="138"/>
    </row>
    <row r="444" spans="1:7" ht="12.75">
      <c r="A444" s="18"/>
      <c r="B444" s="18"/>
      <c r="C444" s="18"/>
      <c r="D444" s="137"/>
      <c r="E444" s="138"/>
      <c r="F444" s="138"/>
      <c r="G444" s="138"/>
    </row>
    <row r="445" spans="1:7" ht="12.75">
      <c r="A445" s="18"/>
      <c r="B445" s="18"/>
      <c r="C445" s="18"/>
      <c r="D445" s="137"/>
      <c r="E445" s="138"/>
      <c r="F445" s="138"/>
      <c r="G445" s="138"/>
    </row>
    <row r="446" spans="1:7" ht="12.75">
      <c r="A446" s="18"/>
      <c r="B446" s="18"/>
      <c r="C446" s="18"/>
      <c r="D446" s="137"/>
      <c r="E446" s="138"/>
      <c r="F446" s="138"/>
      <c r="G446" s="138"/>
    </row>
    <row r="447" spans="1:7" ht="12.75">
      <c r="A447" s="18"/>
      <c r="B447" s="18"/>
      <c r="C447" s="18"/>
      <c r="D447" s="137"/>
      <c r="E447" s="138"/>
      <c r="F447" s="138"/>
      <c r="G447" s="138"/>
    </row>
    <row r="448" spans="1:7" ht="12.75">
      <c r="A448" s="18"/>
      <c r="B448" s="18"/>
      <c r="C448" s="18"/>
      <c r="D448" s="137"/>
      <c r="E448" s="138"/>
      <c r="F448" s="138"/>
      <c r="G448" s="138"/>
    </row>
    <row r="449" spans="1:7" ht="12.75">
      <c r="A449" s="18"/>
      <c r="B449" s="18"/>
      <c r="C449" s="18"/>
      <c r="D449" s="137"/>
      <c r="E449" s="138"/>
      <c r="F449" s="138"/>
      <c r="G449" s="138"/>
    </row>
    <row r="450" spans="1:7" ht="12.75">
      <c r="A450" s="18"/>
      <c r="B450" s="18"/>
      <c r="C450" s="18"/>
      <c r="D450" s="137"/>
      <c r="E450" s="138"/>
      <c r="F450" s="138"/>
      <c r="G450" s="138"/>
    </row>
    <row r="451" spans="1:7" ht="12.75">
      <c r="A451" s="18"/>
      <c r="B451" s="18"/>
      <c r="C451" s="18"/>
      <c r="D451" s="137"/>
      <c r="E451" s="138"/>
      <c r="F451" s="138"/>
      <c r="G451" s="138"/>
    </row>
    <row r="452" spans="1:7" ht="12.75">
      <c r="A452" s="18"/>
      <c r="B452" s="18"/>
      <c r="C452" s="18"/>
      <c r="D452" s="137"/>
      <c r="E452" s="138"/>
      <c r="F452" s="138"/>
      <c r="G452" s="138"/>
    </row>
    <row r="453" spans="1:7" ht="12.75">
      <c r="A453" s="18"/>
      <c r="B453" s="18"/>
      <c r="C453" s="18"/>
      <c r="D453" s="137"/>
      <c r="E453" s="138"/>
      <c r="F453" s="138"/>
      <c r="G453" s="138"/>
    </row>
    <row r="454" spans="1:7" ht="12.75">
      <c r="A454" s="18"/>
      <c r="B454" s="18"/>
      <c r="C454" s="18"/>
      <c r="D454" s="137"/>
      <c r="E454" s="138"/>
      <c r="F454" s="138"/>
      <c r="G454" s="138"/>
    </row>
    <row r="455" spans="1:7" ht="12.75">
      <c r="A455" s="18"/>
      <c r="B455" s="18"/>
      <c r="C455" s="18"/>
      <c r="D455" s="137"/>
      <c r="E455" s="138"/>
      <c r="F455" s="138"/>
      <c r="G455" s="138"/>
    </row>
    <row r="456" spans="1:7" ht="12.75">
      <c r="A456" s="18"/>
      <c r="B456" s="18"/>
      <c r="C456" s="18"/>
      <c r="D456" s="137"/>
      <c r="E456" s="138"/>
      <c r="F456" s="138"/>
      <c r="G456" s="138"/>
    </row>
    <row r="457" spans="1:7" ht="12.75">
      <c r="A457" s="18"/>
      <c r="B457" s="18"/>
      <c r="C457" s="18"/>
      <c r="D457" s="137"/>
      <c r="E457" s="138"/>
      <c r="F457" s="138"/>
      <c r="G457" s="138"/>
    </row>
    <row r="458" spans="1:7" ht="12.75">
      <c r="A458" s="18"/>
      <c r="B458" s="18"/>
      <c r="C458" s="18"/>
      <c r="D458" s="137"/>
      <c r="E458" s="138"/>
      <c r="F458" s="138"/>
      <c r="G458" s="138"/>
    </row>
    <row r="459" spans="1:7" ht="12.75">
      <c r="A459" s="18"/>
      <c r="B459" s="18"/>
      <c r="C459" s="18"/>
      <c r="D459" s="137"/>
      <c r="E459" s="138"/>
      <c r="F459" s="138"/>
      <c r="G459" s="138"/>
    </row>
    <row r="460" spans="1:7" ht="12.75">
      <c r="A460" s="18"/>
      <c r="B460" s="18"/>
      <c r="C460" s="18"/>
      <c r="D460" s="137"/>
      <c r="E460" s="138"/>
      <c r="F460" s="138"/>
      <c r="G460" s="138"/>
    </row>
    <row r="461" spans="1:7" ht="12.75">
      <c r="A461" s="18"/>
      <c r="B461" s="18"/>
      <c r="C461" s="18"/>
      <c r="D461" s="137"/>
      <c r="E461" s="138"/>
      <c r="F461" s="138"/>
      <c r="G461" s="138"/>
    </row>
    <row r="462" spans="1:7" ht="12.75">
      <c r="A462" s="18"/>
      <c r="B462" s="18"/>
      <c r="C462" s="18"/>
      <c r="D462" s="137"/>
      <c r="E462" s="138"/>
      <c r="F462" s="138"/>
      <c r="G462" s="138"/>
    </row>
    <row r="463" spans="1:7" ht="12.75">
      <c r="A463" s="18"/>
      <c r="B463" s="18"/>
      <c r="C463" s="18"/>
      <c r="D463" s="137"/>
      <c r="E463" s="138"/>
      <c r="F463" s="138"/>
      <c r="G463" s="138"/>
    </row>
    <row r="464" spans="1:7" ht="12.75">
      <c r="A464" s="18"/>
      <c r="B464" s="18"/>
      <c r="C464" s="18"/>
      <c r="D464" s="137"/>
      <c r="E464" s="138"/>
      <c r="F464" s="138"/>
      <c r="G464" s="138"/>
    </row>
    <row r="465" spans="1:7" ht="12.75">
      <c r="A465" s="18"/>
      <c r="B465" s="18"/>
      <c r="C465" s="18"/>
      <c r="D465" s="137"/>
      <c r="E465" s="138"/>
      <c r="F465" s="138"/>
      <c r="G465" s="138"/>
    </row>
    <row r="466" spans="1:7" ht="12.75">
      <c r="A466" s="18"/>
      <c r="B466" s="18"/>
      <c r="C466" s="18"/>
      <c r="D466" s="137"/>
      <c r="E466" s="138"/>
      <c r="F466" s="138"/>
      <c r="G466" s="138"/>
    </row>
    <row r="467" spans="1:7" ht="12.75">
      <c r="A467" s="18"/>
      <c r="B467" s="18"/>
      <c r="C467" s="18"/>
      <c r="D467" s="137"/>
      <c r="E467" s="138"/>
      <c r="F467" s="138"/>
      <c r="G467" s="138"/>
    </row>
    <row r="468" spans="1:7" ht="12.75">
      <c r="A468" s="18"/>
      <c r="B468" s="18"/>
      <c r="C468" s="18"/>
      <c r="D468" s="137"/>
      <c r="E468" s="138"/>
      <c r="F468" s="138"/>
      <c r="G468" s="138"/>
    </row>
    <row r="469" spans="1:7" ht="12.75">
      <c r="A469" s="18"/>
      <c r="B469" s="18"/>
      <c r="C469" s="18"/>
      <c r="D469" s="137"/>
      <c r="E469" s="138"/>
      <c r="F469" s="138"/>
      <c r="G469" s="138"/>
    </row>
    <row r="470" spans="1:7" ht="12.75">
      <c r="A470" s="18"/>
      <c r="B470" s="18"/>
      <c r="C470" s="18"/>
      <c r="D470" s="137"/>
      <c r="E470" s="138"/>
      <c r="F470" s="138"/>
      <c r="G470" s="138"/>
    </row>
    <row r="471" spans="1:7" ht="12.75">
      <c r="A471" s="18"/>
      <c r="B471" s="18"/>
      <c r="C471" s="18"/>
      <c r="D471" s="137"/>
      <c r="E471" s="138"/>
      <c r="F471" s="138"/>
      <c r="G471" s="138"/>
    </row>
    <row r="472" spans="1:7" ht="12.75">
      <c r="A472" s="18"/>
      <c r="B472" s="18"/>
      <c r="C472" s="18"/>
      <c r="D472" s="137"/>
      <c r="E472" s="138"/>
      <c r="F472" s="138"/>
      <c r="G472" s="138"/>
    </row>
    <row r="473" spans="1:7" ht="12.75">
      <c r="A473" s="18"/>
      <c r="B473" s="18"/>
      <c r="C473" s="18"/>
      <c r="D473" s="137"/>
      <c r="E473" s="138"/>
      <c r="F473" s="138"/>
      <c r="G473" s="138"/>
    </row>
    <row r="474" spans="1:7" ht="12.75">
      <c r="A474" s="18"/>
      <c r="B474" s="18"/>
      <c r="C474" s="18"/>
      <c r="D474" s="137"/>
      <c r="E474" s="138"/>
      <c r="F474" s="138"/>
      <c r="G474" s="138"/>
    </row>
    <row r="475" spans="1:7" ht="12.75">
      <c r="A475" s="18"/>
      <c r="B475" s="18"/>
      <c r="C475" s="18"/>
      <c r="D475" s="137"/>
      <c r="E475" s="138"/>
      <c r="F475" s="138"/>
      <c r="G475" s="138"/>
    </row>
    <row r="476" spans="1:7" ht="12.75">
      <c r="A476" s="18"/>
      <c r="B476" s="18"/>
      <c r="C476" s="18"/>
      <c r="D476" s="137"/>
      <c r="E476" s="138"/>
      <c r="F476" s="138"/>
      <c r="G476" s="138"/>
    </row>
    <row r="477" spans="1:7" ht="12.75">
      <c r="A477" s="18"/>
      <c r="B477" s="18"/>
      <c r="C477" s="18"/>
      <c r="D477" s="137"/>
      <c r="E477" s="138"/>
      <c r="F477" s="138"/>
      <c r="G477" s="138"/>
    </row>
    <row r="478" spans="1:7" ht="12.75">
      <c r="A478" s="18"/>
      <c r="B478" s="18"/>
      <c r="C478" s="18"/>
      <c r="D478" s="137"/>
      <c r="E478" s="138"/>
      <c r="F478" s="138"/>
      <c r="G478" s="138"/>
    </row>
    <row r="479" spans="1:7" ht="12.75">
      <c r="A479" s="18"/>
      <c r="B479" s="18"/>
      <c r="C479" s="18"/>
      <c r="D479" s="137"/>
      <c r="E479" s="138"/>
      <c r="F479" s="138"/>
      <c r="G479" s="138"/>
    </row>
    <row r="480" spans="1:7" ht="12.75">
      <c r="A480" s="18"/>
      <c r="B480" s="18"/>
      <c r="C480" s="18"/>
      <c r="D480" s="137"/>
      <c r="E480" s="138"/>
      <c r="F480" s="138"/>
      <c r="G480" s="138"/>
    </row>
    <row r="481" spans="1:7" ht="12.75">
      <c r="A481" s="18"/>
      <c r="B481" s="18"/>
      <c r="C481" s="18"/>
      <c r="D481" s="137"/>
      <c r="E481" s="138"/>
      <c r="F481" s="138"/>
      <c r="G481" s="138"/>
    </row>
    <row r="482" spans="1:7" ht="12.75">
      <c r="A482" s="18"/>
      <c r="B482" s="18"/>
      <c r="C482" s="18"/>
      <c r="D482" s="137"/>
      <c r="E482" s="138"/>
      <c r="F482" s="138"/>
      <c r="G482" s="138"/>
    </row>
    <row r="483" spans="1:7" ht="12.75">
      <c r="A483" s="18"/>
      <c r="B483" s="18"/>
      <c r="C483" s="18"/>
      <c r="D483" s="137"/>
      <c r="E483" s="138"/>
      <c r="F483" s="138"/>
      <c r="G483" s="138"/>
    </row>
    <row r="484" spans="1:7" ht="12.75">
      <c r="A484" s="18"/>
      <c r="B484" s="18"/>
      <c r="C484" s="18"/>
      <c r="D484" s="137"/>
      <c r="E484" s="138"/>
      <c r="F484" s="138"/>
      <c r="G484" s="138"/>
    </row>
    <row r="485" spans="1:7" ht="12.75">
      <c r="A485" s="18"/>
      <c r="B485" s="18"/>
      <c r="C485" s="18"/>
      <c r="D485" s="137"/>
      <c r="E485" s="138"/>
      <c r="F485" s="138"/>
      <c r="G485" s="138"/>
    </row>
    <row r="486" spans="1:7" ht="12.75">
      <c r="A486" s="18"/>
      <c r="B486" s="18"/>
      <c r="C486" s="18"/>
      <c r="D486" s="137"/>
      <c r="E486" s="138"/>
      <c r="F486" s="138"/>
      <c r="G486" s="138"/>
    </row>
    <row r="487" spans="1:7" ht="12.75">
      <c r="A487" s="18"/>
      <c r="B487" s="18"/>
      <c r="C487" s="18"/>
      <c r="D487" s="137"/>
      <c r="E487" s="138"/>
      <c r="F487" s="138"/>
      <c r="G487" s="138"/>
    </row>
    <row r="488" spans="1:7" ht="12.75">
      <c r="A488" s="18"/>
      <c r="B488" s="18"/>
      <c r="C488" s="18"/>
      <c r="D488" s="137"/>
      <c r="E488" s="138"/>
      <c r="F488" s="138"/>
      <c r="G488" s="138"/>
    </row>
    <row r="489" spans="1:7" ht="12.75">
      <c r="A489" s="18"/>
      <c r="B489" s="18"/>
      <c r="C489" s="18"/>
      <c r="D489" s="137"/>
      <c r="E489" s="138"/>
      <c r="F489" s="138"/>
      <c r="G489" s="138"/>
    </row>
    <row r="490" spans="1:7" ht="12.75">
      <c r="A490" s="18"/>
      <c r="B490" s="18"/>
      <c r="C490" s="18"/>
      <c r="D490" s="137"/>
      <c r="E490" s="138"/>
      <c r="F490" s="138"/>
      <c r="G490" s="138"/>
    </row>
    <row r="491" spans="1:7" ht="12.75">
      <c r="A491" s="18"/>
      <c r="B491" s="18"/>
      <c r="C491" s="18"/>
      <c r="D491" s="137"/>
      <c r="E491" s="138"/>
      <c r="F491" s="138"/>
      <c r="G491" s="138"/>
    </row>
    <row r="492" spans="1:7" ht="12.75">
      <c r="A492" s="18"/>
      <c r="B492" s="18"/>
      <c r="C492" s="18"/>
      <c r="D492" s="137"/>
      <c r="E492" s="138"/>
      <c r="F492" s="138"/>
      <c r="G492" s="138"/>
    </row>
    <row r="493" spans="1:7" ht="12.75">
      <c r="A493" s="18"/>
      <c r="B493" s="18"/>
      <c r="C493" s="18"/>
      <c r="D493" s="137"/>
      <c r="E493" s="138"/>
      <c r="F493" s="138"/>
      <c r="G493" s="138"/>
    </row>
    <row r="494" spans="1:7" ht="12.75">
      <c r="A494" s="18"/>
      <c r="B494" s="18"/>
      <c r="C494" s="18"/>
      <c r="D494" s="137"/>
      <c r="E494" s="138"/>
      <c r="F494" s="138"/>
      <c r="G494" s="138"/>
    </row>
    <row r="495" spans="1:7" ht="12.75">
      <c r="A495" s="18"/>
      <c r="B495" s="18"/>
      <c r="C495" s="18"/>
      <c r="D495" s="137"/>
      <c r="E495" s="138"/>
      <c r="F495" s="138"/>
      <c r="G495" s="138"/>
    </row>
    <row r="496" spans="1:7" ht="12.75">
      <c r="A496" s="18"/>
      <c r="B496" s="18"/>
      <c r="C496" s="18"/>
      <c r="D496" s="137"/>
      <c r="E496" s="138"/>
      <c r="F496" s="138"/>
      <c r="G496" s="138"/>
    </row>
    <row r="497" spans="1:7" ht="12.75">
      <c r="A497" s="18"/>
      <c r="B497" s="18"/>
      <c r="C497" s="18"/>
      <c r="D497" s="137"/>
      <c r="E497" s="138"/>
      <c r="F497" s="138"/>
      <c r="G497" s="138"/>
    </row>
    <row r="498" spans="1:7" ht="12.75">
      <c r="A498" s="18"/>
      <c r="B498" s="18"/>
      <c r="C498" s="18"/>
      <c r="D498" s="137"/>
      <c r="E498" s="138"/>
      <c r="F498" s="138"/>
      <c r="G498" s="138"/>
    </row>
    <row r="499" spans="1:7" ht="12.75">
      <c r="A499" s="18"/>
      <c r="B499" s="18"/>
      <c r="C499" s="18"/>
      <c r="D499" s="137"/>
      <c r="E499" s="138"/>
      <c r="F499" s="138"/>
      <c r="G499" s="138"/>
    </row>
    <row r="500" spans="1:7" ht="12.75">
      <c r="A500" s="18"/>
      <c r="B500" s="18"/>
      <c r="C500" s="18"/>
      <c r="D500" s="137"/>
      <c r="E500" s="138"/>
      <c r="F500" s="138"/>
      <c r="G500" s="138"/>
    </row>
    <row r="501" spans="1:7" ht="12.75">
      <c r="A501" s="18"/>
      <c r="B501" s="18"/>
      <c r="C501" s="18"/>
      <c r="D501" s="137"/>
      <c r="E501" s="138"/>
      <c r="F501" s="138"/>
      <c r="G501" s="138"/>
    </row>
    <row r="502" spans="1:7" ht="12.75">
      <c r="A502" s="18"/>
      <c r="B502" s="18"/>
      <c r="C502" s="18"/>
      <c r="D502" s="137"/>
      <c r="E502" s="138"/>
      <c r="F502" s="138"/>
      <c r="G502" s="138"/>
    </row>
    <row r="503" spans="1:7" ht="12.75">
      <c r="A503" s="18"/>
      <c r="B503" s="18"/>
      <c r="C503" s="18"/>
      <c r="D503" s="137"/>
      <c r="E503" s="138"/>
      <c r="F503" s="138"/>
      <c r="G503" s="138"/>
    </row>
    <row r="504" spans="1:7" ht="12.75">
      <c r="A504" s="18"/>
      <c r="B504" s="18"/>
      <c r="C504" s="18"/>
      <c r="D504" s="137"/>
      <c r="E504" s="138"/>
      <c r="F504" s="138"/>
      <c r="G504" s="138"/>
    </row>
    <row r="505" spans="1:7" ht="12.75">
      <c r="A505" s="18"/>
      <c r="B505" s="18"/>
      <c r="C505" s="18"/>
      <c r="D505" s="137"/>
      <c r="E505" s="138"/>
      <c r="F505" s="138"/>
      <c r="G505" s="138"/>
    </row>
    <row r="506" spans="1:7" ht="12.75">
      <c r="A506" s="18"/>
      <c r="B506" s="18"/>
      <c r="C506" s="18"/>
      <c r="D506" s="137"/>
      <c r="E506" s="138"/>
      <c r="F506" s="138"/>
      <c r="G506" s="138"/>
    </row>
    <row r="507" spans="1:7" ht="12.75">
      <c r="A507" s="18"/>
      <c r="B507" s="18"/>
      <c r="C507" s="18"/>
      <c r="D507" s="137"/>
      <c r="E507" s="138"/>
      <c r="F507" s="138"/>
      <c r="G507" s="138"/>
    </row>
    <row r="508" spans="1:7" ht="12.75">
      <c r="A508" s="18"/>
      <c r="B508" s="18"/>
      <c r="C508" s="18"/>
      <c r="D508" s="137"/>
      <c r="E508" s="138"/>
      <c r="F508" s="138"/>
      <c r="G508" s="138"/>
    </row>
    <row r="509" spans="1:7" ht="12.75">
      <c r="A509" s="18"/>
      <c r="B509" s="18"/>
      <c r="C509" s="18"/>
      <c r="D509" s="137"/>
      <c r="E509" s="138"/>
      <c r="F509" s="138"/>
      <c r="G509" s="138"/>
    </row>
    <row r="510" spans="1:7" ht="12.75">
      <c r="A510" s="18"/>
      <c r="B510" s="18"/>
      <c r="C510" s="18"/>
      <c r="D510" s="137"/>
      <c r="E510" s="138"/>
      <c r="F510" s="138"/>
      <c r="G510" s="138"/>
    </row>
    <row r="511" spans="1:7" ht="12.75">
      <c r="A511" s="18"/>
      <c r="B511" s="18"/>
      <c r="C511" s="18"/>
      <c r="D511" s="137"/>
      <c r="E511" s="138"/>
      <c r="F511" s="138"/>
      <c r="G511" s="138"/>
    </row>
    <row r="512" spans="1:7" ht="12.75">
      <c r="A512" s="18"/>
      <c r="B512" s="18"/>
      <c r="C512" s="18"/>
      <c r="D512" s="137"/>
      <c r="E512" s="138"/>
      <c r="F512" s="138"/>
      <c r="G512" s="138"/>
    </row>
    <row r="513" spans="1:7" ht="12.75">
      <c r="A513" s="18"/>
      <c r="B513" s="18"/>
      <c r="C513" s="18"/>
      <c r="D513" s="137"/>
      <c r="E513" s="138"/>
      <c r="F513" s="138"/>
      <c r="G513" s="138"/>
    </row>
    <row r="514" spans="1:7" ht="12.75">
      <c r="A514" s="18"/>
      <c r="B514" s="18"/>
      <c r="C514" s="18"/>
      <c r="D514" s="137"/>
      <c r="E514" s="138"/>
      <c r="F514" s="138"/>
      <c r="G514" s="138"/>
    </row>
    <row r="515" spans="1:7" ht="12.75">
      <c r="A515" s="18"/>
      <c r="B515" s="18"/>
      <c r="C515" s="18"/>
      <c r="D515" s="137"/>
      <c r="E515" s="138"/>
      <c r="F515" s="138"/>
      <c r="G515" s="138"/>
    </row>
    <row r="516" spans="1:7" ht="12.75">
      <c r="A516" s="18"/>
      <c r="B516" s="18"/>
      <c r="C516" s="18"/>
      <c r="D516" s="137"/>
      <c r="E516" s="138"/>
      <c r="F516" s="138"/>
      <c r="G516" s="138"/>
    </row>
    <row r="517" spans="1:7" ht="12.75">
      <c r="A517" s="18"/>
      <c r="B517" s="18"/>
      <c r="C517" s="18"/>
      <c r="D517" s="137"/>
      <c r="E517" s="138"/>
      <c r="F517" s="138"/>
      <c r="G517" s="138"/>
    </row>
    <row r="518" spans="1:7" ht="12.75">
      <c r="A518" s="18"/>
      <c r="B518" s="18"/>
      <c r="C518" s="18"/>
      <c r="D518" s="137"/>
      <c r="E518" s="138"/>
      <c r="F518" s="138"/>
      <c r="G518" s="138"/>
    </row>
    <row r="519" spans="1:7" ht="12.75">
      <c r="A519" s="18"/>
      <c r="B519" s="18"/>
      <c r="C519" s="18"/>
      <c r="D519" s="137"/>
      <c r="E519" s="138"/>
      <c r="F519" s="138"/>
      <c r="G519" s="138"/>
    </row>
    <row r="520" spans="1:7" ht="12.75">
      <c r="A520" s="18"/>
      <c r="B520" s="18"/>
      <c r="C520" s="18"/>
      <c r="D520" s="137"/>
      <c r="E520" s="138"/>
      <c r="F520" s="138"/>
      <c r="G520" s="138"/>
    </row>
    <row r="521" spans="1:7" ht="12.75">
      <c r="A521" s="18"/>
      <c r="B521" s="18"/>
      <c r="C521" s="18"/>
      <c r="D521" s="137"/>
      <c r="E521" s="138"/>
      <c r="F521" s="138"/>
      <c r="G521" s="138"/>
    </row>
    <row r="522" spans="1:7" ht="12.75">
      <c r="A522" s="18"/>
      <c r="B522" s="18"/>
      <c r="C522" s="18"/>
      <c r="D522" s="137"/>
      <c r="E522" s="138"/>
      <c r="F522" s="138"/>
      <c r="G522" s="138"/>
    </row>
    <row r="523" spans="1:7" ht="12.75">
      <c r="A523" s="18"/>
      <c r="B523" s="18"/>
      <c r="C523" s="18"/>
      <c r="D523" s="137"/>
      <c r="E523" s="138"/>
      <c r="F523" s="138"/>
      <c r="G523" s="138"/>
    </row>
    <row r="524" spans="1:7" ht="12.75">
      <c r="A524" s="18"/>
      <c r="B524" s="18"/>
      <c r="C524" s="18"/>
      <c r="D524" s="137"/>
      <c r="E524" s="138"/>
      <c r="F524" s="138"/>
      <c r="G524" s="138"/>
    </row>
    <row r="525" spans="1:7" ht="12.75">
      <c r="A525" s="18"/>
      <c r="B525" s="18"/>
      <c r="C525" s="18"/>
      <c r="D525" s="137"/>
      <c r="E525" s="138"/>
      <c r="F525" s="138"/>
      <c r="G525" s="138"/>
    </row>
    <row r="526" spans="1:7" ht="12.75">
      <c r="A526" s="18"/>
      <c r="B526" s="18"/>
      <c r="C526" s="18"/>
      <c r="D526" s="137"/>
      <c r="E526" s="138"/>
      <c r="F526" s="138"/>
      <c r="G526" s="138"/>
    </row>
    <row r="527" spans="1:7" ht="12.75">
      <c r="A527" s="18"/>
      <c r="B527" s="18"/>
      <c r="C527" s="18"/>
      <c r="D527" s="137"/>
      <c r="E527" s="138"/>
      <c r="F527" s="138"/>
      <c r="G527" s="138"/>
    </row>
    <row r="528" spans="1:7" ht="12.75">
      <c r="A528" s="18"/>
      <c r="B528" s="18"/>
      <c r="C528" s="18"/>
      <c r="D528" s="137"/>
      <c r="E528" s="138"/>
      <c r="F528" s="138"/>
      <c r="G528" s="138"/>
    </row>
    <row r="529" spans="1:7" ht="12.75">
      <c r="A529" s="18"/>
      <c r="B529" s="18"/>
      <c r="C529" s="18"/>
      <c r="D529" s="137"/>
      <c r="E529" s="138"/>
      <c r="F529" s="138"/>
      <c r="G529" s="138"/>
    </row>
    <row r="530" spans="1:7" ht="12.75">
      <c r="A530" s="18"/>
      <c r="B530" s="18"/>
      <c r="C530" s="18"/>
      <c r="D530" s="137"/>
      <c r="E530" s="138"/>
      <c r="F530" s="138"/>
      <c r="G530" s="138"/>
    </row>
    <row r="531" spans="1:7" ht="12.75">
      <c r="A531" s="18"/>
      <c r="B531" s="18"/>
      <c r="C531" s="18"/>
      <c r="D531" s="137"/>
      <c r="E531" s="138"/>
      <c r="F531" s="138"/>
      <c r="G531" s="138"/>
    </row>
    <row r="532" spans="1:7" ht="12.75">
      <c r="A532" s="18"/>
      <c r="B532" s="18"/>
      <c r="C532" s="18"/>
      <c r="D532" s="137"/>
      <c r="E532" s="138"/>
      <c r="F532" s="138"/>
      <c r="G532" s="138"/>
    </row>
    <row r="533" spans="1:7" ht="12.75">
      <c r="A533" s="18"/>
      <c r="B533" s="18"/>
      <c r="C533" s="18"/>
      <c r="D533" s="137"/>
      <c r="E533" s="138"/>
      <c r="F533" s="138"/>
      <c r="G533" s="138"/>
    </row>
    <row r="534" spans="1:7" ht="12.75">
      <c r="A534" s="18"/>
      <c r="B534" s="18"/>
      <c r="C534" s="18"/>
      <c r="D534" s="137"/>
      <c r="E534" s="138"/>
      <c r="F534" s="138"/>
      <c r="G534" s="138"/>
    </row>
    <row r="535" spans="1:7" ht="12.75">
      <c r="A535" s="18"/>
      <c r="B535" s="18"/>
      <c r="C535" s="18"/>
      <c r="D535" s="137"/>
      <c r="E535" s="138"/>
      <c r="F535" s="138"/>
      <c r="G535" s="138"/>
    </row>
    <row r="536" spans="1:7" ht="12.75">
      <c r="A536" s="18"/>
      <c r="B536" s="18"/>
      <c r="C536" s="18"/>
      <c r="D536" s="137"/>
      <c r="E536" s="138"/>
      <c r="F536" s="138"/>
      <c r="G536" s="138"/>
    </row>
    <row r="537" spans="1:7" ht="12.75">
      <c r="A537" s="18"/>
      <c r="B537" s="18"/>
      <c r="C537" s="18"/>
      <c r="D537" s="137"/>
      <c r="E537" s="138"/>
      <c r="F537" s="138"/>
      <c r="G537" s="138"/>
    </row>
    <row r="538" spans="1:7" ht="12.75">
      <c r="A538" s="18"/>
      <c r="B538" s="18"/>
      <c r="C538" s="18"/>
      <c r="D538" s="137"/>
      <c r="E538" s="138"/>
      <c r="F538" s="138"/>
      <c r="G538" s="138"/>
    </row>
    <row r="539" spans="1:7" ht="12.75">
      <c r="A539" s="18"/>
      <c r="B539" s="18"/>
      <c r="C539" s="18"/>
      <c r="D539" s="137"/>
      <c r="E539" s="138"/>
      <c r="F539" s="138"/>
      <c r="G539" s="138"/>
    </row>
    <row r="540" spans="1:7" ht="12.75">
      <c r="A540" s="18"/>
      <c r="B540" s="18"/>
      <c r="C540" s="18"/>
      <c r="D540" s="137"/>
      <c r="E540" s="138"/>
      <c r="F540" s="138"/>
      <c r="G540" s="138"/>
    </row>
    <row r="541" spans="1:7" ht="12.75">
      <c r="A541" s="18"/>
      <c r="B541" s="18"/>
      <c r="C541" s="18"/>
      <c r="D541" s="137"/>
      <c r="E541" s="138"/>
      <c r="F541" s="138"/>
      <c r="G541" s="138"/>
    </row>
    <row r="542" spans="1:7" ht="12.75">
      <c r="A542" s="18"/>
      <c r="B542" s="18"/>
      <c r="C542" s="18"/>
      <c r="D542" s="137"/>
      <c r="E542" s="138"/>
      <c r="F542" s="138"/>
      <c r="G542" s="138"/>
    </row>
    <row r="543" spans="1:7" ht="12.75">
      <c r="A543" s="18"/>
      <c r="B543" s="18"/>
      <c r="C543" s="18"/>
      <c r="D543" s="137"/>
      <c r="E543" s="138"/>
      <c r="F543" s="138"/>
      <c r="G543" s="138"/>
    </row>
    <row r="544" spans="1:7" ht="12.75">
      <c r="A544" s="18"/>
      <c r="B544" s="18"/>
      <c r="C544" s="18"/>
      <c r="D544" s="137"/>
      <c r="E544" s="138"/>
      <c r="F544" s="138"/>
      <c r="G544" s="138"/>
    </row>
    <row r="545" spans="1:7" ht="12.75">
      <c r="A545" s="18"/>
      <c r="B545" s="18"/>
      <c r="C545" s="18"/>
      <c r="D545" s="137"/>
      <c r="E545" s="138"/>
      <c r="F545" s="138"/>
      <c r="G545" s="138"/>
    </row>
    <row r="546" spans="1:7" ht="12.75">
      <c r="A546" s="18"/>
      <c r="B546" s="18"/>
      <c r="C546" s="18"/>
      <c r="D546" s="137"/>
      <c r="E546" s="138"/>
      <c r="F546" s="138"/>
      <c r="G546" s="138"/>
    </row>
    <row r="547" spans="1:7" ht="12.75">
      <c r="A547" s="18"/>
      <c r="B547" s="18"/>
      <c r="C547" s="18"/>
      <c r="D547" s="137"/>
      <c r="E547" s="138"/>
      <c r="F547" s="138"/>
      <c r="G547" s="138"/>
    </row>
    <row r="548" spans="1:7" ht="12.75">
      <c r="A548" s="18"/>
      <c r="B548" s="18"/>
      <c r="C548" s="18"/>
      <c r="D548" s="137"/>
      <c r="E548" s="138"/>
      <c r="F548" s="138"/>
      <c r="G548" s="138"/>
    </row>
    <row r="549" spans="1:7" ht="12.75">
      <c r="A549" s="18"/>
      <c r="B549" s="18"/>
      <c r="C549" s="18"/>
      <c r="D549" s="137"/>
      <c r="E549" s="138"/>
      <c r="F549" s="138"/>
      <c r="G549" s="138"/>
    </row>
    <row r="550" spans="1:7" ht="12.75">
      <c r="A550" s="18"/>
      <c r="B550" s="18"/>
      <c r="C550" s="18"/>
      <c r="D550" s="137"/>
      <c r="E550" s="138"/>
      <c r="F550" s="138"/>
      <c r="G550" s="138"/>
    </row>
    <row r="551" spans="1:7" ht="12.75">
      <c r="A551" s="18"/>
      <c r="B551" s="18"/>
      <c r="C551" s="18"/>
      <c r="D551" s="137"/>
      <c r="E551" s="138"/>
      <c r="F551" s="138"/>
      <c r="G551" s="138"/>
    </row>
    <row r="552" spans="1:7" ht="12.75">
      <c r="A552" s="18"/>
      <c r="B552" s="18"/>
      <c r="C552" s="18"/>
      <c r="D552" s="137"/>
      <c r="E552" s="138"/>
      <c r="F552" s="138"/>
      <c r="G552" s="138"/>
    </row>
    <row r="553" spans="1:7" ht="12.75">
      <c r="A553" s="18"/>
      <c r="B553" s="18"/>
      <c r="C553" s="18"/>
      <c r="D553" s="137"/>
      <c r="E553" s="138"/>
      <c r="F553" s="138"/>
      <c r="G553" s="138"/>
    </row>
    <row r="554" spans="1:7" ht="12.75">
      <c r="A554" s="18"/>
      <c r="B554" s="18"/>
      <c r="C554" s="18"/>
      <c r="D554" s="137"/>
      <c r="E554" s="138"/>
      <c r="F554" s="138"/>
      <c r="G554" s="138"/>
    </row>
    <row r="555" spans="1:7" ht="12.75">
      <c r="A555" s="18"/>
      <c r="B555" s="18"/>
      <c r="C555" s="18"/>
      <c r="D555" s="137"/>
      <c r="E555" s="138"/>
      <c r="F555" s="138"/>
      <c r="G555" s="138"/>
    </row>
    <row r="556" spans="1:7" ht="12.75">
      <c r="A556" s="18"/>
      <c r="B556" s="18"/>
      <c r="C556" s="18"/>
      <c r="D556" s="137"/>
      <c r="E556" s="138"/>
      <c r="F556" s="138"/>
      <c r="G556" s="138"/>
    </row>
    <row r="557" spans="1:7" ht="12.75">
      <c r="A557" s="18"/>
      <c r="B557" s="18"/>
      <c r="C557" s="18"/>
      <c r="D557" s="137"/>
      <c r="E557" s="138"/>
      <c r="F557" s="138"/>
      <c r="G557" s="138"/>
    </row>
    <row r="558" spans="1:7" ht="12.75">
      <c r="A558" s="18"/>
      <c r="B558" s="18"/>
      <c r="C558" s="18"/>
      <c r="D558" s="137"/>
      <c r="E558" s="138"/>
      <c r="F558" s="138"/>
      <c r="G558" s="138"/>
    </row>
    <row r="559" spans="1:7" ht="12.75">
      <c r="A559" s="18"/>
      <c r="B559" s="18"/>
      <c r="C559" s="18"/>
      <c r="D559" s="137"/>
      <c r="E559" s="138"/>
      <c r="F559" s="138"/>
      <c r="G559" s="138"/>
    </row>
    <row r="560" spans="1:7" ht="12.75">
      <c r="A560" s="18"/>
      <c r="B560" s="18"/>
      <c r="C560" s="18"/>
      <c r="D560" s="137"/>
      <c r="E560" s="138"/>
      <c r="F560" s="138"/>
      <c r="G560" s="138"/>
    </row>
    <row r="561" spans="1:7" ht="12.75">
      <c r="A561" s="18"/>
      <c r="B561" s="18"/>
      <c r="C561" s="18"/>
      <c r="D561" s="137"/>
      <c r="E561" s="138"/>
      <c r="F561" s="138"/>
      <c r="G561" s="138"/>
    </row>
    <row r="562" spans="1:7" ht="12.75">
      <c r="A562" s="18"/>
      <c r="B562" s="18"/>
      <c r="C562" s="18"/>
      <c r="D562" s="137"/>
      <c r="E562" s="138"/>
      <c r="F562" s="138"/>
      <c r="G562" s="138"/>
    </row>
    <row r="563" spans="1:7" ht="12.75">
      <c r="A563" s="18"/>
      <c r="B563" s="18"/>
      <c r="C563" s="18"/>
      <c r="D563" s="137"/>
      <c r="E563" s="138"/>
      <c r="F563" s="138"/>
      <c r="G563" s="138"/>
    </row>
    <row r="564" spans="1:7" ht="12.75">
      <c r="A564" s="18"/>
      <c r="B564" s="18"/>
      <c r="C564" s="18"/>
      <c r="D564" s="137"/>
      <c r="E564" s="138"/>
      <c r="F564" s="138"/>
      <c r="G564" s="138"/>
    </row>
    <row r="565" spans="1:7" ht="12.75">
      <c r="A565" s="18"/>
      <c r="B565" s="18"/>
      <c r="C565" s="18"/>
      <c r="D565" s="137"/>
      <c r="E565" s="138"/>
      <c r="F565" s="138"/>
      <c r="G565" s="138"/>
    </row>
    <row r="566" spans="1:7" ht="12.75">
      <c r="A566" s="18"/>
      <c r="B566" s="18"/>
      <c r="C566" s="18"/>
      <c r="D566" s="137"/>
      <c r="E566" s="138"/>
      <c r="F566" s="138"/>
      <c r="G566" s="138"/>
    </row>
    <row r="567" spans="1:7" ht="12.75">
      <c r="A567" s="18"/>
      <c r="B567" s="18"/>
      <c r="C567" s="18"/>
      <c r="D567" s="137"/>
      <c r="E567" s="138"/>
      <c r="F567" s="138"/>
      <c r="G567" s="138"/>
    </row>
    <row r="568" spans="1:7" ht="12.75">
      <c r="A568" s="18"/>
      <c r="B568" s="18"/>
      <c r="C568" s="18"/>
      <c r="D568" s="137"/>
      <c r="E568" s="138"/>
      <c r="F568" s="138"/>
      <c r="G568" s="138"/>
    </row>
    <row r="569" spans="1:7" ht="12.75">
      <c r="A569" s="18"/>
      <c r="B569" s="18"/>
      <c r="C569" s="18"/>
      <c r="D569" s="137"/>
      <c r="E569" s="138"/>
      <c r="F569" s="138"/>
      <c r="G569" s="138"/>
    </row>
    <row r="570" spans="1:7" ht="12.75">
      <c r="A570" s="18"/>
      <c r="B570" s="18"/>
      <c r="C570" s="18"/>
      <c r="D570" s="137"/>
      <c r="E570" s="138"/>
      <c r="F570" s="138"/>
      <c r="G570" s="138"/>
    </row>
    <row r="571" spans="1:7" ht="12.75">
      <c r="A571" s="18"/>
      <c r="B571" s="18"/>
      <c r="C571" s="18"/>
      <c r="D571" s="137"/>
      <c r="E571" s="138"/>
      <c r="F571" s="138"/>
      <c r="G571" s="138"/>
    </row>
    <row r="572" spans="1:7" ht="12.75">
      <c r="A572" s="18"/>
      <c r="B572" s="18"/>
      <c r="C572" s="18"/>
      <c r="D572" s="137"/>
      <c r="E572" s="138"/>
      <c r="F572" s="138"/>
      <c r="G572" s="138"/>
    </row>
    <row r="573" spans="1:7" ht="12.75">
      <c r="A573" s="18"/>
      <c r="B573" s="18"/>
      <c r="C573" s="18"/>
      <c r="D573" s="137"/>
      <c r="E573" s="138"/>
      <c r="F573" s="138"/>
      <c r="G573" s="138"/>
    </row>
    <row r="574" spans="1:7" ht="12.75">
      <c r="A574" s="18"/>
      <c r="B574" s="18"/>
      <c r="C574" s="18"/>
      <c r="D574" s="137"/>
      <c r="E574" s="138"/>
      <c r="F574" s="138"/>
      <c r="G574" s="138"/>
    </row>
    <row r="575" spans="1:7" ht="12.75">
      <c r="A575" s="18"/>
      <c r="B575" s="18"/>
      <c r="C575" s="18"/>
      <c r="D575" s="137"/>
      <c r="E575" s="138"/>
      <c r="F575" s="138"/>
      <c r="G575" s="138"/>
    </row>
    <row r="576" spans="1:7" ht="12.75">
      <c r="A576" s="18"/>
      <c r="B576" s="18"/>
      <c r="C576" s="18"/>
      <c r="D576" s="137"/>
      <c r="E576" s="138"/>
      <c r="F576" s="138"/>
      <c r="G576" s="138"/>
    </row>
    <row r="577" spans="1:7" ht="12.75">
      <c r="A577" s="18"/>
      <c r="B577" s="18"/>
      <c r="C577" s="18"/>
      <c r="D577" s="137"/>
      <c r="E577" s="138"/>
      <c r="F577" s="138"/>
      <c r="G577" s="138"/>
    </row>
    <row r="578" spans="1:7" ht="12.75">
      <c r="A578" s="18"/>
      <c r="B578" s="18"/>
      <c r="C578" s="18"/>
      <c r="D578" s="137"/>
      <c r="E578" s="138"/>
      <c r="F578" s="138"/>
      <c r="G578" s="138"/>
    </row>
    <row r="579" spans="1:7" ht="12.75">
      <c r="A579" s="18"/>
      <c r="B579" s="18"/>
      <c r="C579" s="18"/>
      <c r="D579" s="137"/>
      <c r="E579" s="138"/>
      <c r="F579" s="138"/>
      <c r="G579" s="138"/>
    </row>
    <row r="580" spans="1:7" ht="12.75">
      <c r="A580" s="18"/>
      <c r="B580" s="18"/>
      <c r="C580" s="18"/>
      <c r="D580" s="137"/>
      <c r="E580" s="138"/>
      <c r="F580" s="138"/>
      <c r="G580" s="138"/>
    </row>
    <row r="581" spans="1:7" ht="12.75">
      <c r="A581" s="18"/>
      <c r="B581" s="18"/>
      <c r="C581" s="18"/>
      <c r="D581" s="137"/>
      <c r="E581" s="138"/>
      <c r="F581" s="138"/>
      <c r="G581" s="138"/>
    </row>
    <row r="582" spans="1:7" ht="12.75">
      <c r="A582" s="18"/>
      <c r="B582" s="18"/>
      <c r="C582" s="18"/>
      <c r="D582" s="137"/>
      <c r="E582" s="138"/>
      <c r="F582" s="138"/>
      <c r="G582" s="138"/>
    </row>
    <row r="583" spans="1:7" ht="12.75">
      <c r="A583" s="18"/>
      <c r="B583" s="18"/>
      <c r="C583" s="18"/>
      <c r="D583" s="137"/>
      <c r="E583" s="138"/>
      <c r="F583" s="138"/>
      <c r="G583" s="138"/>
    </row>
    <row r="584" spans="1:7" ht="12.75">
      <c r="A584" s="18"/>
      <c r="B584" s="18"/>
      <c r="C584" s="18"/>
      <c r="D584" s="137"/>
      <c r="E584" s="138"/>
      <c r="F584" s="138"/>
      <c r="G584" s="138"/>
    </row>
    <row r="585" spans="1:7" ht="12.75">
      <c r="A585" s="18"/>
      <c r="B585" s="18"/>
      <c r="C585" s="18"/>
      <c r="D585" s="137"/>
      <c r="E585" s="138"/>
      <c r="F585" s="138"/>
      <c r="G585" s="138"/>
    </row>
    <row r="586" spans="1:7" ht="12.75">
      <c r="A586" s="18"/>
      <c r="B586" s="18"/>
      <c r="C586" s="18"/>
      <c r="D586" s="137"/>
      <c r="E586" s="138"/>
      <c r="F586" s="138"/>
      <c r="G586" s="138"/>
    </row>
    <row r="587" spans="1:7" ht="12.75">
      <c r="A587" s="18"/>
      <c r="B587" s="18"/>
      <c r="C587" s="18"/>
      <c r="D587" s="137"/>
      <c r="E587" s="138"/>
      <c r="F587" s="138"/>
      <c r="G587" s="138"/>
    </row>
    <row r="588" spans="1:7" ht="12.75">
      <c r="A588" s="18"/>
      <c r="B588" s="18"/>
      <c r="C588" s="18"/>
      <c r="D588" s="137"/>
      <c r="E588" s="138"/>
      <c r="F588" s="138"/>
      <c r="G588" s="138"/>
    </row>
    <row r="589" spans="1:7" ht="12.75">
      <c r="A589" s="18"/>
      <c r="B589" s="18"/>
      <c r="C589" s="18"/>
      <c r="D589" s="137"/>
      <c r="E589" s="138"/>
      <c r="F589" s="138"/>
      <c r="G589" s="138"/>
    </row>
    <row r="590" spans="1:7" ht="12.75">
      <c r="A590" s="18"/>
      <c r="B590" s="18"/>
      <c r="C590" s="18"/>
      <c r="D590" s="137"/>
      <c r="E590" s="138"/>
      <c r="F590" s="138"/>
      <c r="G590" s="138"/>
    </row>
    <row r="591" spans="1:7" ht="12.75">
      <c r="A591" s="18"/>
      <c r="B591" s="18"/>
      <c r="C591" s="18"/>
      <c r="D591" s="137"/>
      <c r="E591" s="138"/>
      <c r="F591" s="138"/>
      <c r="G591" s="138"/>
    </row>
    <row r="592" spans="1:7" ht="12.75">
      <c r="A592" s="18"/>
      <c r="B592" s="18"/>
      <c r="C592" s="18"/>
      <c r="D592" s="137"/>
      <c r="E592" s="138"/>
      <c r="F592" s="138"/>
      <c r="G592" s="138"/>
    </row>
    <row r="593" spans="1:7" ht="12.75">
      <c r="A593" s="18"/>
      <c r="B593" s="18"/>
      <c r="C593" s="18"/>
      <c r="D593" s="137"/>
      <c r="E593" s="138"/>
      <c r="F593" s="138"/>
      <c r="G593" s="138"/>
    </row>
    <row r="594" spans="1:7" ht="12.75">
      <c r="A594" s="18"/>
      <c r="B594" s="18"/>
      <c r="C594" s="18"/>
      <c r="D594" s="137"/>
      <c r="E594" s="138"/>
      <c r="F594" s="138"/>
      <c r="G594" s="138"/>
    </row>
    <row r="595" spans="1:7" ht="12.75">
      <c r="A595" s="18"/>
      <c r="B595" s="18"/>
      <c r="C595" s="18"/>
      <c r="D595" s="137"/>
      <c r="E595" s="138"/>
      <c r="F595" s="138"/>
      <c r="G595" s="138"/>
    </row>
    <row r="596" spans="1:7" ht="12.75">
      <c r="A596" s="18"/>
      <c r="B596" s="18"/>
      <c r="C596" s="18"/>
      <c r="D596" s="137"/>
      <c r="E596" s="138"/>
      <c r="F596" s="138"/>
      <c r="G596" s="138"/>
    </row>
    <row r="597" spans="1:7" ht="12.75">
      <c r="A597" s="18"/>
      <c r="B597" s="18"/>
      <c r="C597" s="18"/>
      <c r="D597" s="137"/>
      <c r="E597" s="138"/>
      <c r="F597" s="138"/>
      <c r="G597" s="138"/>
    </row>
    <row r="598" spans="1:7" ht="12.75">
      <c r="A598" s="18"/>
      <c r="B598" s="18"/>
      <c r="C598" s="18"/>
      <c r="D598" s="137"/>
      <c r="E598" s="138"/>
      <c r="F598" s="138"/>
      <c r="G598" s="138"/>
    </row>
    <row r="599" spans="1:7" ht="12.75">
      <c r="A599" s="18"/>
      <c r="B599" s="18"/>
      <c r="C599" s="18"/>
      <c r="D599" s="137"/>
      <c r="E599" s="138"/>
      <c r="F599" s="138"/>
      <c r="G599" s="138"/>
    </row>
    <row r="600" spans="1:7" ht="12.75">
      <c r="A600" s="18"/>
      <c r="B600" s="18"/>
      <c r="C600" s="18"/>
      <c r="D600" s="137"/>
      <c r="E600" s="138"/>
      <c r="F600" s="138"/>
      <c r="G600" s="138"/>
    </row>
    <row r="601" spans="1:7" ht="12.75">
      <c r="A601" s="18"/>
      <c r="B601" s="18"/>
      <c r="C601" s="18"/>
      <c r="D601" s="137"/>
      <c r="E601" s="138"/>
      <c r="F601" s="138"/>
      <c r="G601" s="138"/>
    </row>
    <row r="602" spans="1:7" ht="12.75">
      <c r="A602" s="18"/>
      <c r="B602" s="18"/>
      <c r="C602" s="18"/>
      <c r="D602" s="137"/>
      <c r="E602" s="138"/>
      <c r="F602" s="138"/>
      <c r="G602" s="138"/>
    </row>
    <row r="603" spans="1:7" ht="12.75">
      <c r="A603" s="18"/>
      <c r="B603" s="18"/>
      <c r="C603" s="18"/>
      <c r="D603" s="137"/>
      <c r="E603" s="138"/>
      <c r="F603" s="138"/>
      <c r="G603" s="138"/>
    </row>
    <row r="604" spans="1:7" ht="12.75">
      <c r="A604" s="18"/>
      <c r="B604" s="18"/>
      <c r="C604" s="18"/>
      <c r="D604" s="137"/>
      <c r="E604" s="138"/>
      <c r="F604" s="138"/>
      <c r="G604" s="138"/>
    </row>
    <row r="605" spans="1:7" ht="12.75">
      <c r="A605" s="18"/>
      <c r="B605" s="18"/>
      <c r="C605" s="18"/>
      <c r="D605" s="137"/>
      <c r="E605" s="138"/>
      <c r="F605" s="138"/>
      <c r="G605" s="138"/>
    </row>
    <row r="606" spans="1:7" ht="12.75">
      <c r="A606" s="18"/>
      <c r="B606" s="18"/>
      <c r="C606" s="18"/>
      <c r="D606" s="137"/>
      <c r="E606" s="138"/>
      <c r="F606" s="138"/>
      <c r="G606" s="138"/>
    </row>
    <row r="607" spans="1:7" ht="12.75">
      <c r="A607" s="18"/>
      <c r="B607" s="18"/>
      <c r="C607" s="18"/>
      <c r="D607" s="137"/>
      <c r="E607" s="138"/>
      <c r="F607" s="138"/>
      <c r="G607" s="138"/>
    </row>
    <row r="608" spans="1:7" ht="12.75">
      <c r="A608" s="18"/>
      <c r="B608" s="18"/>
      <c r="C608" s="18"/>
      <c r="D608" s="137"/>
      <c r="E608" s="138"/>
      <c r="F608" s="138"/>
      <c r="G608" s="138"/>
    </row>
    <row r="609" spans="1:7" ht="12.75">
      <c r="A609" s="18"/>
      <c r="B609" s="18"/>
      <c r="C609" s="18"/>
      <c r="D609" s="137"/>
      <c r="E609" s="138"/>
      <c r="F609" s="138"/>
      <c r="G609" s="138"/>
    </row>
    <row r="610" spans="1:7" ht="12.75">
      <c r="A610" s="18"/>
      <c r="B610" s="18"/>
      <c r="C610" s="18"/>
      <c r="D610" s="137"/>
      <c r="E610" s="138"/>
      <c r="F610" s="138"/>
      <c r="G610" s="138"/>
    </row>
    <row r="611" spans="1:7" ht="12.75">
      <c r="A611" s="18"/>
      <c r="B611" s="18"/>
      <c r="C611" s="18"/>
      <c r="D611" s="137"/>
      <c r="E611" s="138"/>
      <c r="F611" s="138"/>
      <c r="G611" s="138"/>
    </row>
    <row r="612" spans="1:7" ht="12.75">
      <c r="A612" s="18"/>
      <c r="B612" s="18"/>
      <c r="C612" s="18"/>
      <c r="D612" s="137"/>
      <c r="E612" s="138"/>
      <c r="F612" s="138"/>
      <c r="G612" s="138"/>
    </row>
    <row r="613" spans="1:7" ht="12.75">
      <c r="A613" s="18"/>
      <c r="B613" s="18"/>
      <c r="C613" s="18"/>
      <c r="D613" s="137"/>
      <c r="E613" s="138"/>
      <c r="F613" s="138"/>
      <c r="G613" s="138"/>
    </row>
    <row r="614" spans="1:7" ht="12.75">
      <c r="A614" s="18"/>
      <c r="B614" s="18"/>
      <c r="C614" s="18"/>
      <c r="D614" s="137"/>
      <c r="E614" s="138"/>
      <c r="F614" s="138"/>
      <c r="G614" s="138"/>
    </row>
    <row r="615" spans="1:7" ht="12.75">
      <c r="A615" s="18"/>
      <c r="B615" s="18"/>
      <c r="C615" s="18"/>
      <c r="D615" s="137"/>
      <c r="E615" s="138"/>
      <c r="F615" s="138"/>
      <c r="G615" s="138"/>
    </row>
    <row r="616" spans="1:7" ht="12.75">
      <c r="A616" s="18"/>
      <c r="B616" s="18"/>
      <c r="C616" s="18"/>
      <c r="D616" s="137"/>
      <c r="E616" s="138"/>
      <c r="F616" s="138"/>
      <c r="G616" s="138"/>
    </row>
    <row r="617" spans="1:7" ht="12.75">
      <c r="A617" s="18"/>
      <c r="B617" s="18"/>
      <c r="C617" s="18"/>
      <c r="D617" s="137"/>
      <c r="E617" s="138"/>
      <c r="F617" s="138"/>
      <c r="G617" s="138"/>
    </row>
    <row r="618" spans="1:7" ht="12.75">
      <c r="A618" s="18"/>
      <c r="B618" s="18"/>
      <c r="C618" s="18"/>
      <c r="D618" s="137"/>
      <c r="E618" s="138"/>
      <c r="F618" s="138"/>
      <c r="G618" s="138"/>
    </row>
    <row r="619" spans="1:7" ht="12.75">
      <c r="A619" s="18"/>
      <c r="B619" s="18"/>
      <c r="C619" s="18"/>
      <c r="D619" s="137"/>
      <c r="E619" s="138"/>
      <c r="F619" s="138"/>
      <c r="G619" s="138"/>
    </row>
    <row r="620" spans="1:7" ht="12.75">
      <c r="A620" s="18"/>
      <c r="B620" s="18"/>
      <c r="C620" s="18"/>
      <c r="D620" s="137"/>
      <c r="E620" s="138"/>
      <c r="F620" s="138"/>
      <c r="G620" s="138"/>
    </row>
    <row r="621" spans="1:7" ht="12.75">
      <c r="A621" s="18"/>
      <c r="B621" s="18"/>
      <c r="C621" s="18"/>
      <c r="D621" s="137"/>
      <c r="E621" s="138"/>
      <c r="F621" s="138"/>
      <c r="G621" s="138"/>
    </row>
    <row r="622" spans="1:7" ht="12.75">
      <c r="A622" s="18"/>
      <c r="B622" s="18"/>
      <c r="C622" s="18"/>
      <c r="D622" s="137"/>
      <c r="E622" s="138"/>
      <c r="F622" s="138"/>
      <c r="G622" s="138"/>
    </row>
    <row r="623" spans="1:7" ht="12.75">
      <c r="A623" s="18"/>
      <c r="B623" s="18"/>
      <c r="C623" s="18"/>
      <c r="D623" s="137"/>
      <c r="E623" s="138"/>
      <c r="F623" s="138"/>
      <c r="G623" s="138"/>
    </row>
    <row r="624" spans="1:7" ht="12.75">
      <c r="A624" s="18"/>
      <c r="B624" s="18"/>
      <c r="C624" s="18"/>
      <c r="D624" s="137"/>
      <c r="E624" s="138"/>
      <c r="F624" s="138"/>
      <c r="G624" s="138"/>
    </row>
    <row r="625" spans="1:7" ht="12.75">
      <c r="A625" s="18"/>
      <c r="B625" s="18"/>
      <c r="C625" s="18"/>
      <c r="D625" s="137"/>
      <c r="E625" s="138"/>
      <c r="F625" s="138"/>
      <c r="G625" s="138"/>
    </row>
    <row r="626" spans="1:7" ht="12.75">
      <c r="A626" s="18"/>
      <c r="B626" s="18"/>
      <c r="C626" s="18"/>
      <c r="D626" s="137"/>
      <c r="E626" s="138"/>
      <c r="F626" s="138"/>
      <c r="G626" s="138"/>
    </row>
    <row r="627" spans="1:7" ht="12.75">
      <c r="A627" s="18"/>
      <c r="B627" s="18"/>
      <c r="C627" s="18"/>
      <c r="D627" s="137"/>
      <c r="E627" s="138"/>
      <c r="F627" s="138"/>
      <c r="G627" s="138"/>
    </row>
    <row r="628" spans="1:7" ht="12.75">
      <c r="A628" s="18"/>
      <c r="B628" s="18"/>
      <c r="C628" s="18"/>
      <c r="D628" s="137"/>
      <c r="E628" s="138"/>
      <c r="F628" s="138"/>
      <c r="G628" s="138"/>
    </row>
    <row r="629" spans="1:7" ht="12.75">
      <c r="A629" s="18"/>
      <c r="B629" s="18"/>
      <c r="C629" s="18"/>
      <c r="D629" s="137"/>
      <c r="E629" s="138"/>
      <c r="F629" s="138"/>
      <c r="G629" s="138"/>
    </row>
    <row r="630" spans="1:7" ht="12.75">
      <c r="A630" s="18"/>
      <c r="B630" s="18"/>
      <c r="C630" s="18"/>
      <c r="D630" s="137"/>
      <c r="E630" s="138"/>
      <c r="F630" s="138"/>
      <c r="G630" s="138"/>
    </row>
    <row r="631" spans="1:7" ht="12.75">
      <c r="A631" s="18"/>
      <c r="B631" s="18"/>
      <c r="C631" s="18"/>
      <c r="D631" s="137"/>
      <c r="E631" s="138"/>
      <c r="F631" s="138"/>
      <c r="G631" s="138"/>
    </row>
    <row r="632" spans="1:7" ht="12.75">
      <c r="A632" s="18"/>
      <c r="B632" s="18"/>
      <c r="C632" s="18"/>
      <c r="D632" s="137"/>
      <c r="E632" s="138"/>
      <c r="F632" s="138"/>
      <c r="G632" s="138"/>
    </row>
    <row r="633" spans="1:7" ht="12.75">
      <c r="A633" s="18"/>
      <c r="B633" s="18"/>
      <c r="C633" s="18"/>
      <c r="D633" s="137"/>
      <c r="E633" s="138"/>
      <c r="F633" s="138"/>
      <c r="G633" s="138"/>
    </row>
    <row r="634" spans="1:7" ht="12.75">
      <c r="A634" s="18"/>
      <c r="B634" s="18"/>
      <c r="C634" s="18"/>
      <c r="D634" s="137"/>
      <c r="E634" s="138"/>
      <c r="F634" s="138"/>
      <c r="G634" s="138"/>
    </row>
    <row r="635" spans="1:7" ht="12.75">
      <c r="A635" s="18"/>
      <c r="B635" s="18"/>
      <c r="C635" s="18"/>
      <c r="D635" s="137"/>
      <c r="E635" s="138"/>
      <c r="F635" s="138"/>
      <c r="G635" s="138"/>
    </row>
    <row r="636" spans="1:7" ht="12.75">
      <c r="A636" s="18"/>
      <c r="B636" s="18"/>
      <c r="C636" s="18"/>
      <c r="D636" s="137"/>
      <c r="E636" s="138"/>
      <c r="F636" s="138"/>
      <c r="G636" s="138"/>
    </row>
    <row r="637" spans="1:7" ht="12.75">
      <c r="A637" s="18"/>
      <c r="B637" s="18"/>
      <c r="C637" s="18"/>
      <c r="D637" s="137"/>
      <c r="E637" s="138"/>
      <c r="F637" s="138"/>
      <c r="G637" s="138"/>
    </row>
    <row r="638" spans="1:7" ht="12.75">
      <c r="A638" s="18"/>
      <c r="B638" s="18"/>
      <c r="C638" s="18"/>
      <c r="D638" s="137"/>
      <c r="E638" s="138"/>
      <c r="F638" s="138"/>
      <c r="G638" s="138"/>
    </row>
    <row r="639" spans="1:7" ht="12.75">
      <c r="A639" s="18"/>
      <c r="B639" s="18"/>
      <c r="C639" s="18"/>
      <c r="D639" s="137"/>
      <c r="E639" s="138"/>
      <c r="F639" s="138"/>
      <c r="G639" s="138"/>
    </row>
    <row r="640" spans="1:7" ht="12.75">
      <c r="A640" s="18"/>
      <c r="B640" s="18"/>
      <c r="C640" s="18"/>
      <c r="D640" s="137"/>
      <c r="E640" s="138"/>
      <c r="F640" s="138"/>
      <c r="G640" s="138"/>
    </row>
    <row r="641" spans="1:7" ht="12.75">
      <c r="A641" s="18"/>
      <c r="B641" s="18"/>
      <c r="C641" s="18"/>
      <c r="D641" s="137"/>
      <c r="E641" s="138"/>
      <c r="F641" s="138"/>
      <c r="G641" s="138"/>
    </row>
    <row r="642" spans="1:7" ht="12.75">
      <c r="A642" s="18"/>
      <c r="B642" s="18"/>
      <c r="C642" s="18"/>
      <c r="D642" s="137"/>
      <c r="E642" s="138"/>
      <c r="F642" s="138"/>
      <c r="G642" s="138"/>
    </row>
    <row r="643" spans="1:7" ht="12.75">
      <c r="A643" s="18"/>
      <c r="B643" s="18"/>
      <c r="C643" s="18"/>
      <c r="D643" s="137"/>
      <c r="E643" s="138"/>
      <c r="F643" s="138"/>
      <c r="G643" s="138"/>
    </row>
    <row r="644" spans="1:7" ht="12.75">
      <c r="A644" s="18"/>
      <c r="B644" s="18"/>
      <c r="C644" s="18"/>
      <c r="D644" s="137"/>
      <c r="E644" s="138"/>
      <c r="F644" s="138"/>
      <c r="G644" s="138"/>
    </row>
    <row r="645" spans="1:7" ht="12.75">
      <c r="A645" s="18"/>
      <c r="B645" s="18"/>
      <c r="C645" s="18"/>
      <c r="D645" s="137"/>
      <c r="E645" s="138"/>
      <c r="F645" s="138"/>
      <c r="G645" s="138"/>
    </row>
    <row r="646" spans="1:7" ht="12.75">
      <c r="A646" s="18"/>
      <c r="B646" s="18"/>
      <c r="C646" s="18"/>
      <c r="D646" s="137"/>
      <c r="E646" s="138"/>
      <c r="F646" s="138"/>
      <c r="G646" s="138"/>
    </row>
    <row r="647" spans="1:7" ht="12.75">
      <c r="A647" s="18"/>
      <c r="B647" s="18"/>
      <c r="C647" s="18"/>
      <c r="D647" s="137"/>
      <c r="E647" s="138"/>
      <c r="F647" s="138"/>
      <c r="G647" s="138"/>
    </row>
    <row r="648" spans="1:7" ht="12.75">
      <c r="A648" s="18"/>
      <c r="B648" s="18"/>
      <c r="C648" s="18"/>
      <c r="D648" s="137"/>
      <c r="E648" s="138"/>
      <c r="F648" s="138"/>
      <c r="G648" s="138"/>
    </row>
    <row r="649" spans="1:7" ht="12.75">
      <c r="A649" s="18"/>
      <c r="B649" s="18"/>
      <c r="C649" s="18"/>
      <c r="D649" s="137"/>
      <c r="E649" s="138"/>
      <c r="F649" s="138"/>
      <c r="G649" s="138"/>
    </row>
    <row r="650" spans="1:7" ht="12.75">
      <c r="A650" s="18"/>
      <c r="B650" s="18"/>
      <c r="C650" s="18"/>
      <c r="D650" s="137"/>
      <c r="E650" s="138"/>
      <c r="F650" s="138"/>
      <c r="G650" s="138"/>
    </row>
    <row r="651" spans="1:7" ht="12.75">
      <c r="A651" s="18"/>
      <c r="B651" s="18"/>
      <c r="C651" s="18"/>
      <c r="D651" s="137"/>
      <c r="E651" s="138"/>
      <c r="F651" s="138"/>
      <c r="G651" s="138"/>
    </row>
    <row r="652" spans="1:7" ht="12.75">
      <c r="A652" s="18"/>
      <c r="B652" s="18"/>
      <c r="C652" s="18"/>
      <c r="D652" s="137"/>
      <c r="E652" s="138"/>
      <c r="F652" s="138"/>
      <c r="G652" s="138"/>
    </row>
    <row r="653" spans="1:7" ht="12.75">
      <c r="A653" s="18"/>
      <c r="B653" s="18"/>
      <c r="C653" s="18"/>
      <c r="D653" s="137"/>
      <c r="E653" s="138"/>
      <c r="F653" s="138"/>
      <c r="G653" s="138"/>
    </row>
    <row r="654" spans="1:7" ht="12.75">
      <c r="A654" s="18"/>
      <c r="B654" s="18"/>
      <c r="C654" s="18"/>
      <c r="D654" s="137"/>
      <c r="E654" s="138"/>
      <c r="F654" s="138"/>
      <c r="G654" s="138"/>
    </row>
    <row r="655" spans="1:7" ht="12.75">
      <c r="A655" s="18"/>
      <c r="B655" s="18"/>
      <c r="C655" s="18"/>
      <c r="D655" s="137"/>
      <c r="E655" s="138"/>
      <c r="F655" s="138"/>
      <c r="G655" s="138"/>
    </row>
    <row r="656" spans="1:7" ht="12.75">
      <c r="A656" s="18"/>
      <c r="B656" s="18"/>
      <c r="C656" s="18"/>
      <c r="D656" s="137"/>
      <c r="E656" s="138"/>
      <c r="F656" s="138"/>
      <c r="G656" s="138"/>
    </row>
    <row r="657" spans="1:7" ht="12.75">
      <c r="A657" s="18"/>
      <c r="B657" s="18"/>
      <c r="C657" s="18"/>
      <c r="D657" s="137"/>
      <c r="E657" s="138"/>
      <c r="F657" s="138"/>
      <c r="G657" s="138"/>
    </row>
    <row r="658" spans="1:7" ht="12.75">
      <c r="A658" s="18"/>
      <c r="B658" s="18"/>
      <c r="C658" s="18"/>
      <c r="D658" s="137"/>
      <c r="E658" s="138"/>
      <c r="F658" s="138"/>
      <c r="G658" s="138"/>
    </row>
    <row r="659" spans="1:7" ht="12.75">
      <c r="A659" s="18"/>
      <c r="B659" s="18"/>
      <c r="C659" s="18"/>
      <c r="D659" s="137"/>
      <c r="E659" s="138"/>
      <c r="F659" s="138"/>
      <c r="G659" s="138"/>
    </row>
    <row r="660" spans="1:7" ht="12.75">
      <c r="A660" s="18"/>
      <c r="B660" s="18"/>
      <c r="C660" s="18"/>
      <c r="D660" s="137"/>
      <c r="E660" s="138"/>
      <c r="F660" s="138"/>
      <c r="G660" s="138"/>
    </row>
    <row r="661" spans="1:7" ht="12.75">
      <c r="A661" s="18"/>
      <c r="B661" s="18"/>
      <c r="C661" s="18"/>
      <c r="D661" s="137"/>
      <c r="E661" s="138"/>
      <c r="F661" s="138"/>
      <c r="G661" s="138"/>
    </row>
    <row r="662" spans="1:7" ht="12.75">
      <c r="A662" s="18"/>
      <c r="B662" s="18"/>
      <c r="C662" s="18"/>
      <c r="D662" s="137"/>
      <c r="E662" s="138"/>
      <c r="F662" s="138"/>
      <c r="G662" s="138"/>
    </row>
    <row r="663" spans="1:7" ht="12.75">
      <c r="A663" s="18"/>
      <c r="B663" s="18"/>
      <c r="C663" s="18"/>
      <c r="D663" s="137"/>
      <c r="E663" s="138"/>
      <c r="F663" s="138"/>
      <c r="G663" s="138"/>
    </row>
    <row r="664" spans="1:7" ht="12.75">
      <c r="A664" s="18"/>
      <c r="B664" s="18"/>
      <c r="C664" s="18"/>
      <c r="D664" s="137"/>
      <c r="E664" s="138"/>
      <c r="F664" s="138"/>
      <c r="G664" s="138"/>
    </row>
    <row r="665" spans="1:7" ht="12.75">
      <c r="A665" s="18"/>
      <c r="B665" s="18"/>
      <c r="C665" s="18"/>
      <c r="D665" s="137"/>
      <c r="E665" s="138"/>
      <c r="F665" s="138"/>
      <c r="G665" s="138"/>
    </row>
    <row r="666" spans="1:7" ht="12.75">
      <c r="A666" s="18"/>
      <c r="B666" s="18"/>
      <c r="C666" s="18"/>
      <c r="D666" s="137"/>
      <c r="E666" s="138"/>
      <c r="F666" s="138"/>
      <c r="G666" s="138"/>
    </row>
    <row r="667" spans="1:7" ht="12.75">
      <c r="A667" s="18"/>
      <c r="B667" s="18"/>
      <c r="C667" s="18"/>
      <c r="D667" s="137"/>
      <c r="E667" s="138"/>
      <c r="F667" s="138"/>
      <c r="G667" s="138"/>
    </row>
    <row r="668" spans="1:7" ht="12.75">
      <c r="A668" s="18"/>
      <c r="B668" s="18"/>
      <c r="C668" s="18"/>
      <c r="D668" s="137"/>
      <c r="E668" s="138"/>
      <c r="F668" s="138"/>
      <c r="G668" s="138"/>
    </row>
    <row r="669" spans="1:7" ht="12.75">
      <c r="A669" s="18"/>
      <c r="B669" s="18"/>
      <c r="C669" s="18"/>
      <c r="D669" s="137"/>
      <c r="E669" s="138"/>
      <c r="F669" s="138"/>
      <c r="G669" s="138"/>
    </row>
    <row r="670" spans="1:7" ht="12.75">
      <c r="A670" s="18"/>
      <c r="B670" s="18"/>
      <c r="C670" s="18"/>
      <c r="D670" s="137"/>
      <c r="E670" s="138"/>
      <c r="F670" s="138"/>
      <c r="G670" s="138"/>
    </row>
    <row r="671" spans="1:7" ht="12.75">
      <c r="A671" s="18"/>
      <c r="B671" s="18"/>
      <c r="C671" s="18"/>
      <c r="D671" s="137"/>
      <c r="E671" s="138"/>
      <c r="F671" s="138"/>
      <c r="G671" s="138"/>
    </row>
    <row r="672" spans="1:7" ht="12.75">
      <c r="A672" s="18"/>
      <c r="B672" s="18"/>
      <c r="C672" s="18"/>
      <c r="D672" s="137"/>
      <c r="E672" s="138"/>
      <c r="F672" s="138"/>
      <c r="G672" s="138"/>
    </row>
    <row r="673" spans="1:7" ht="12.75">
      <c r="A673" s="18"/>
      <c r="B673" s="18"/>
      <c r="C673" s="18"/>
      <c r="D673" s="137"/>
      <c r="E673" s="138"/>
      <c r="F673" s="138"/>
      <c r="G673" s="138"/>
    </row>
    <row r="674" spans="1:7" ht="12.75">
      <c r="A674" s="18"/>
      <c r="B674" s="18"/>
      <c r="C674" s="18"/>
      <c r="D674" s="137"/>
      <c r="E674" s="138"/>
      <c r="F674" s="138"/>
      <c r="G674" s="138"/>
    </row>
    <row r="675" spans="1:7" ht="12.75">
      <c r="A675" s="18"/>
      <c r="B675" s="18"/>
      <c r="C675" s="18"/>
      <c r="D675" s="137"/>
      <c r="E675" s="138"/>
      <c r="F675" s="138"/>
      <c r="G675" s="138"/>
    </row>
    <row r="676" spans="1:7" ht="12.75">
      <c r="A676" s="18"/>
      <c r="B676" s="18"/>
      <c r="C676" s="18"/>
      <c r="D676" s="137"/>
      <c r="E676" s="138"/>
      <c r="F676" s="138"/>
      <c r="G676" s="138"/>
    </row>
    <row r="677" spans="1:7" ht="12.75">
      <c r="A677" s="18"/>
      <c r="B677" s="18"/>
      <c r="C677" s="18"/>
      <c r="D677" s="137"/>
      <c r="E677" s="138"/>
      <c r="F677" s="138"/>
      <c r="G677" s="138"/>
    </row>
    <row r="678" spans="1:7" ht="12.75">
      <c r="A678" s="18"/>
      <c r="B678" s="18"/>
      <c r="C678" s="18"/>
      <c r="D678" s="137"/>
      <c r="E678" s="138"/>
      <c r="F678" s="138"/>
      <c r="G678" s="138"/>
    </row>
    <row r="679" spans="1:7" ht="12.75">
      <c r="A679" s="18"/>
      <c r="B679" s="18"/>
      <c r="C679" s="18"/>
      <c r="D679" s="137"/>
      <c r="E679" s="138"/>
      <c r="F679" s="138"/>
      <c r="G679" s="138"/>
    </row>
    <row r="680" spans="1:7" ht="12.75">
      <c r="A680" s="18"/>
      <c r="B680" s="18"/>
      <c r="C680" s="18"/>
      <c r="D680" s="137"/>
      <c r="E680" s="138"/>
      <c r="F680" s="138"/>
      <c r="G680" s="138"/>
    </row>
    <row r="681" spans="1:7" ht="12.75">
      <c r="A681" s="18"/>
      <c r="B681" s="18"/>
      <c r="C681" s="18"/>
      <c r="D681" s="137"/>
      <c r="E681" s="138"/>
      <c r="F681" s="138"/>
      <c r="G681" s="138"/>
    </row>
    <row r="682" spans="1:7" ht="12.75">
      <c r="A682" s="18"/>
      <c r="B682" s="18"/>
      <c r="C682" s="18"/>
      <c r="D682" s="137"/>
      <c r="E682" s="138"/>
      <c r="F682" s="138"/>
      <c r="G682" s="138"/>
    </row>
    <row r="683" spans="1:7" ht="12.75">
      <c r="A683" s="18"/>
      <c r="B683" s="18"/>
      <c r="C683" s="18"/>
      <c r="D683" s="137"/>
      <c r="E683" s="138"/>
      <c r="F683" s="138"/>
      <c r="G683" s="138"/>
    </row>
    <row r="684" spans="1:7" ht="12.75">
      <c r="A684" s="18"/>
      <c r="B684" s="18"/>
      <c r="C684" s="18"/>
      <c r="D684" s="137"/>
      <c r="E684" s="138"/>
      <c r="F684" s="138"/>
      <c r="G684" s="138"/>
    </row>
    <row r="685" spans="1:7" ht="12.75">
      <c r="A685" s="18"/>
      <c r="B685" s="18"/>
      <c r="C685" s="18"/>
      <c r="D685" s="137"/>
      <c r="E685" s="138"/>
      <c r="F685" s="138"/>
      <c r="G685" s="138"/>
    </row>
    <row r="686" spans="1:7" ht="12.75">
      <c r="A686" s="18"/>
      <c r="B686" s="18"/>
      <c r="C686" s="18"/>
      <c r="D686" s="137"/>
      <c r="E686" s="138"/>
      <c r="F686" s="138"/>
      <c r="G686" s="138"/>
    </row>
    <row r="687" spans="1:7" ht="12.75">
      <c r="A687" s="18"/>
      <c r="B687" s="18"/>
      <c r="C687" s="18"/>
      <c r="D687" s="137"/>
      <c r="E687" s="138"/>
      <c r="F687" s="138"/>
      <c r="G687" s="138"/>
    </row>
    <row r="688" spans="1:7" ht="12.75">
      <c r="A688" s="18"/>
      <c r="B688" s="18"/>
      <c r="C688" s="18"/>
      <c r="D688" s="137"/>
      <c r="E688" s="138"/>
      <c r="F688" s="138"/>
      <c r="G688" s="138"/>
    </row>
    <row r="689" spans="1:7" ht="12.75">
      <c r="A689" s="18"/>
      <c r="B689" s="18"/>
      <c r="C689" s="18"/>
      <c r="D689" s="137"/>
      <c r="E689" s="138"/>
      <c r="F689" s="138"/>
      <c r="G689" s="138"/>
    </row>
    <row r="690" spans="1:7" ht="12.75">
      <c r="A690" s="18"/>
      <c r="B690" s="18"/>
      <c r="C690" s="18"/>
      <c r="D690" s="137"/>
      <c r="E690" s="138"/>
      <c r="F690" s="138"/>
      <c r="G690" s="138"/>
    </row>
    <row r="691" spans="1:7" ht="12.75">
      <c r="A691" s="18"/>
      <c r="B691" s="18"/>
      <c r="C691" s="18"/>
      <c r="D691" s="137"/>
      <c r="E691" s="138"/>
      <c r="F691" s="138"/>
      <c r="G691" s="138"/>
    </row>
    <row r="692" spans="1:7" ht="12.75">
      <c r="A692" s="18"/>
      <c r="B692" s="18"/>
      <c r="C692" s="18"/>
      <c r="D692" s="137"/>
      <c r="E692" s="138"/>
      <c r="F692" s="138"/>
      <c r="G692" s="138"/>
    </row>
    <row r="693" spans="1:7" ht="12.75">
      <c r="A693" s="18"/>
      <c r="B693" s="18"/>
      <c r="C693" s="18"/>
      <c r="D693" s="137"/>
      <c r="E693" s="138"/>
      <c r="F693" s="138"/>
      <c r="G693" s="138"/>
    </row>
    <row r="694" spans="1:7" ht="12.75">
      <c r="A694" s="18"/>
      <c r="B694" s="18"/>
      <c r="C694" s="18"/>
      <c r="D694" s="137"/>
      <c r="E694" s="138"/>
      <c r="F694" s="138"/>
      <c r="G694" s="138"/>
    </row>
    <row r="695" spans="1:7" ht="12.75">
      <c r="A695" s="18"/>
      <c r="B695" s="18"/>
      <c r="C695" s="18"/>
      <c r="D695" s="137"/>
      <c r="E695" s="138"/>
      <c r="F695" s="138"/>
      <c r="G695" s="138"/>
    </row>
    <row r="696" spans="1:7" ht="12.75">
      <c r="A696" s="18"/>
      <c r="B696" s="18"/>
      <c r="C696" s="18"/>
      <c r="D696" s="137"/>
      <c r="E696" s="138"/>
      <c r="F696" s="138"/>
      <c r="G696" s="138"/>
    </row>
    <row r="697" spans="1:7" ht="12.75">
      <c r="A697" s="18"/>
      <c r="B697" s="18"/>
      <c r="C697" s="18"/>
      <c r="D697" s="137"/>
      <c r="E697" s="138"/>
      <c r="F697" s="138"/>
      <c r="G697" s="138"/>
    </row>
    <row r="698" spans="1:7" ht="12.75">
      <c r="A698" s="18"/>
      <c r="B698" s="18"/>
      <c r="C698" s="18"/>
      <c r="D698" s="137"/>
      <c r="E698" s="138"/>
      <c r="F698" s="138"/>
      <c r="G698" s="138"/>
    </row>
    <row r="699" spans="1:7" ht="12.75">
      <c r="A699" s="18"/>
      <c r="B699" s="18"/>
      <c r="C699" s="18"/>
      <c r="D699" s="137"/>
      <c r="E699" s="138"/>
      <c r="F699" s="138"/>
      <c r="G699" s="138"/>
    </row>
    <row r="700" spans="1:7" ht="12.75">
      <c r="A700" s="18"/>
      <c r="B700" s="18"/>
      <c r="C700" s="18"/>
      <c r="D700" s="137"/>
      <c r="E700" s="138"/>
      <c r="F700" s="138"/>
      <c r="G700" s="138"/>
    </row>
    <row r="701" spans="1:7" ht="12.75">
      <c r="A701" s="18"/>
      <c r="B701" s="18"/>
      <c r="C701" s="18"/>
      <c r="D701" s="137"/>
      <c r="E701" s="138"/>
      <c r="F701" s="138"/>
      <c r="G701" s="138"/>
    </row>
    <row r="702" spans="1:7" ht="12.75">
      <c r="A702" s="18"/>
      <c r="B702" s="18"/>
      <c r="C702" s="18"/>
      <c r="D702" s="137"/>
      <c r="E702" s="138"/>
      <c r="F702" s="138"/>
      <c r="G702" s="138"/>
    </row>
    <row r="703" spans="1:7" ht="12.75">
      <c r="A703" s="18"/>
      <c r="B703" s="18"/>
      <c r="C703" s="18"/>
      <c r="D703" s="137"/>
      <c r="E703" s="138"/>
      <c r="F703" s="138"/>
      <c r="G703" s="138"/>
    </row>
    <row r="704" spans="1:7" ht="12.75">
      <c r="A704" s="18"/>
      <c r="B704" s="18"/>
      <c r="C704" s="18"/>
      <c r="D704" s="137"/>
      <c r="E704" s="138"/>
      <c r="F704" s="138"/>
      <c r="G704" s="138"/>
    </row>
    <row r="705" spans="1:7" ht="12.75">
      <c r="A705" s="18"/>
      <c r="B705" s="18"/>
      <c r="C705" s="18"/>
      <c r="D705" s="137"/>
      <c r="E705" s="138"/>
      <c r="F705" s="138"/>
      <c r="G705" s="138"/>
    </row>
    <row r="706" spans="1:7" ht="12.75">
      <c r="A706" s="18"/>
      <c r="B706" s="18"/>
      <c r="C706" s="18"/>
      <c r="D706" s="137"/>
      <c r="E706" s="138"/>
      <c r="F706" s="138"/>
      <c r="G706" s="138"/>
    </row>
    <row r="707" spans="1:7" ht="12.75">
      <c r="A707" s="18"/>
      <c r="B707" s="18"/>
      <c r="C707" s="18"/>
      <c r="D707" s="137"/>
      <c r="E707" s="138"/>
      <c r="F707" s="138"/>
      <c r="G707" s="138"/>
    </row>
    <row r="708" spans="1:7" ht="12.75">
      <c r="A708" s="18"/>
      <c r="B708" s="18"/>
      <c r="C708" s="18"/>
      <c r="D708" s="137"/>
      <c r="E708" s="138"/>
      <c r="F708" s="138"/>
      <c r="G708" s="138"/>
    </row>
    <row r="709" spans="1:7" ht="12.75">
      <c r="A709" s="18"/>
      <c r="B709" s="18"/>
      <c r="C709" s="18"/>
      <c r="D709" s="137"/>
      <c r="E709" s="138"/>
      <c r="F709" s="138"/>
      <c r="G709" s="138"/>
    </row>
    <row r="710" spans="1:7" ht="12.75">
      <c r="A710" s="18"/>
      <c r="B710" s="18"/>
      <c r="C710" s="18"/>
      <c r="D710" s="137"/>
      <c r="E710" s="138"/>
      <c r="F710" s="138"/>
      <c r="G710" s="138"/>
    </row>
    <row r="711" spans="1:7" ht="12.75">
      <c r="A711" s="18"/>
      <c r="B711" s="18"/>
      <c r="C711" s="18"/>
      <c r="D711" s="137"/>
      <c r="E711" s="138"/>
      <c r="F711" s="138"/>
      <c r="G711" s="138"/>
    </row>
    <row r="712" spans="1:7" ht="12.75">
      <c r="A712" s="18"/>
      <c r="B712" s="18"/>
      <c r="C712" s="18"/>
      <c r="D712" s="137"/>
      <c r="E712" s="138"/>
      <c r="F712" s="138"/>
      <c r="G712" s="138"/>
    </row>
    <row r="713" spans="1:7" ht="12.75">
      <c r="A713" s="18"/>
      <c r="B713" s="18"/>
      <c r="C713" s="18"/>
      <c r="D713" s="137"/>
      <c r="E713" s="138"/>
      <c r="F713" s="138"/>
      <c r="G713" s="138"/>
    </row>
    <row r="714" spans="1:7" ht="12.75">
      <c r="A714" s="18"/>
      <c r="B714" s="18"/>
      <c r="C714" s="18"/>
      <c r="D714" s="137"/>
      <c r="E714" s="138"/>
      <c r="F714" s="138"/>
      <c r="G714" s="138"/>
    </row>
    <row r="715" spans="1:7" ht="12.75">
      <c r="A715" s="18"/>
      <c r="B715" s="18"/>
      <c r="C715" s="18"/>
      <c r="D715" s="137"/>
      <c r="E715" s="138"/>
      <c r="F715" s="138"/>
      <c r="G715" s="138"/>
    </row>
    <row r="716" spans="1:7" ht="12.75">
      <c r="A716" s="18"/>
      <c r="B716" s="18"/>
      <c r="C716" s="18"/>
      <c r="D716" s="137"/>
      <c r="E716" s="138"/>
      <c r="F716" s="138"/>
      <c r="G716" s="138"/>
    </row>
    <row r="717" spans="1:7" ht="12.75">
      <c r="A717" s="18"/>
      <c r="B717" s="18"/>
      <c r="C717" s="18"/>
      <c r="D717" s="137"/>
      <c r="E717" s="138"/>
      <c r="F717" s="138"/>
      <c r="G717" s="138"/>
    </row>
    <row r="718" spans="1:7" ht="12.75">
      <c r="A718" s="18"/>
      <c r="B718" s="18"/>
      <c r="C718" s="18"/>
      <c r="D718" s="137"/>
      <c r="E718" s="138"/>
      <c r="F718" s="138"/>
      <c r="G718" s="138"/>
    </row>
    <row r="719" spans="1:7" ht="12.75">
      <c r="A719" s="18"/>
      <c r="B719" s="18"/>
      <c r="C719" s="18"/>
      <c r="D719" s="137"/>
      <c r="E719" s="138"/>
      <c r="F719" s="138"/>
      <c r="G719" s="138"/>
    </row>
    <row r="720" spans="1:7" ht="12.75">
      <c r="A720" s="18"/>
      <c r="B720" s="18"/>
      <c r="C720" s="18"/>
      <c r="D720" s="137"/>
      <c r="E720" s="138"/>
      <c r="F720" s="138"/>
      <c r="G720" s="138"/>
    </row>
    <row r="721" spans="1:7" ht="12.75">
      <c r="A721" s="18"/>
      <c r="B721" s="18"/>
      <c r="C721" s="18"/>
      <c r="D721" s="137"/>
      <c r="E721" s="138"/>
      <c r="F721" s="138"/>
      <c r="G721" s="138"/>
    </row>
  </sheetData>
  <mergeCells count="3">
    <mergeCell ref="E6:J6"/>
    <mergeCell ref="E7:J7"/>
    <mergeCell ref="E8:J8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showGridLines="0" zoomScaleSheetLayoutView="100" workbookViewId="0">
      <selection activeCell="G45" sqref="G45"/>
    </sheetView>
  </sheetViews>
  <sheetFormatPr baseColWidth="10" defaultColWidth="12" defaultRowHeight="11.25"/>
  <cols>
    <col min="1" max="1" width="68.83203125" style="1" customWidth="1"/>
    <col min="2" max="3" width="16.5" style="1" customWidth="1"/>
    <col min="4" max="4" width="16.5" style="82" customWidth="1"/>
    <col min="5" max="5" width="10.6640625" style="1" customWidth="1"/>
    <col min="6" max="6" width="11.6640625" style="1" customWidth="1"/>
    <col min="7" max="7" width="13" style="1" customWidth="1"/>
    <col min="8" max="16384" width="12" style="1"/>
  </cols>
  <sheetData>
    <row r="1" spans="1:8" ht="15" customHeight="1">
      <c r="A1" s="123" t="s">
        <v>211</v>
      </c>
      <c r="B1" s="65"/>
      <c r="C1" s="65"/>
      <c r="D1" s="106"/>
      <c r="E1" s="65"/>
      <c r="F1" s="65"/>
      <c r="G1" s="65"/>
    </row>
    <row r="2" spans="1:8" ht="15" customHeight="1">
      <c r="A2" s="140"/>
      <c r="B2" s="140"/>
      <c r="C2" s="140"/>
      <c r="D2" s="141"/>
      <c r="E2" s="140"/>
      <c r="F2" s="140"/>
      <c r="G2" s="140"/>
    </row>
    <row r="3" spans="1:8" ht="15" customHeight="1">
      <c r="A3" s="142"/>
      <c r="B3" s="142"/>
      <c r="C3" s="142"/>
      <c r="D3" s="143"/>
      <c r="E3" s="111"/>
      <c r="F3" s="111"/>
      <c r="G3" s="144"/>
    </row>
    <row r="4" spans="1:8" ht="5.0999999999999996" customHeight="1">
      <c r="A4" s="107"/>
      <c r="B4" s="107"/>
      <c r="C4" s="107"/>
      <c r="D4" s="107"/>
      <c r="E4" s="113"/>
      <c r="F4" s="113"/>
      <c r="G4" s="113" t="s">
        <v>2</v>
      </c>
    </row>
    <row r="5" spans="1:8" ht="5.0999999999999996" customHeight="1">
      <c r="A5" s="107"/>
      <c r="B5" s="107"/>
      <c r="C5" s="107"/>
      <c r="D5" s="115"/>
      <c r="E5" s="113"/>
      <c r="F5" s="113"/>
      <c r="G5" s="113"/>
    </row>
    <row r="6" spans="1:8" ht="15" customHeight="1">
      <c r="A6" s="11"/>
      <c r="B6" s="116" t="s">
        <v>86</v>
      </c>
      <c r="C6" s="117" t="s">
        <v>90</v>
      </c>
      <c r="D6" s="118" t="s">
        <v>88</v>
      </c>
      <c r="E6" s="244"/>
      <c r="F6" s="244"/>
      <c r="G6" s="244"/>
      <c r="H6" s="244"/>
    </row>
    <row r="7" spans="1:8" ht="15" customHeight="1">
      <c r="A7" s="11"/>
      <c r="B7" s="9" t="s">
        <v>103</v>
      </c>
      <c r="C7" s="46" t="s">
        <v>103</v>
      </c>
      <c r="D7" s="118" t="s">
        <v>89</v>
      </c>
      <c r="E7" s="220"/>
      <c r="F7" s="220"/>
      <c r="G7" s="222"/>
      <c r="H7" s="215"/>
    </row>
    <row r="8" spans="1:8" ht="15" customHeight="1">
      <c r="A8" s="11"/>
      <c r="B8" s="46" t="s">
        <v>102</v>
      </c>
      <c r="C8" s="46" t="s">
        <v>102</v>
      </c>
      <c r="D8" s="118" t="s">
        <v>87</v>
      </c>
      <c r="E8" s="220"/>
      <c r="F8" s="220"/>
      <c r="G8" s="220"/>
      <c r="H8" s="215"/>
    </row>
    <row r="9" spans="1:8" ht="15" customHeight="1">
      <c r="A9" s="119" t="s">
        <v>10</v>
      </c>
      <c r="B9" s="46" t="s">
        <v>17</v>
      </c>
      <c r="C9" s="46" t="s">
        <v>17</v>
      </c>
      <c r="D9" s="118" t="s">
        <v>65</v>
      </c>
      <c r="E9" s="246"/>
      <c r="F9" s="246"/>
      <c r="G9" s="246"/>
      <c r="H9" s="246"/>
    </row>
    <row r="10" spans="1:8" ht="5.0999999999999996" customHeight="1">
      <c r="A10" s="107"/>
      <c r="B10" s="107"/>
      <c r="C10" s="107"/>
      <c r="D10" s="107"/>
      <c r="E10" s="223"/>
      <c r="F10" s="223"/>
      <c r="G10" s="223"/>
      <c r="H10" s="215"/>
    </row>
    <row r="11" spans="1:8" ht="5.0999999999999996" customHeight="1">
      <c r="A11" s="120"/>
      <c r="B11" s="79"/>
      <c r="C11" s="79"/>
      <c r="D11" s="59"/>
      <c r="E11" s="113"/>
      <c r="F11" s="113"/>
      <c r="G11" s="113"/>
    </row>
    <row r="12" spans="1:8" s="22" customFormat="1" ht="15" customHeight="1">
      <c r="A12" s="121" t="s">
        <v>1</v>
      </c>
      <c r="B12" s="49">
        <f t="shared" ref="B12" si="0">SUM(B13:B29)</f>
        <v>32</v>
      </c>
      <c r="C12" s="49" t="s">
        <v>169</v>
      </c>
      <c r="D12" s="49">
        <f>SUM(D13:D29)</f>
        <v>2838</v>
      </c>
      <c r="E12" s="145"/>
      <c r="F12" s="112"/>
      <c r="G12" s="112"/>
    </row>
    <row r="13" spans="1:8" ht="15" customHeight="1">
      <c r="A13" s="50" t="s">
        <v>66</v>
      </c>
      <c r="B13" s="52">
        <v>3</v>
      </c>
      <c r="C13" s="193" t="s">
        <v>169</v>
      </c>
      <c r="D13" s="52">
        <v>31</v>
      </c>
      <c r="E13" s="50"/>
      <c r="F13" s="112"/>
    </row>
    <row r="14" spans="1:8" ht="15" hidden="1" customHeight="1">
      <c r="A14" s="50" t="s">
        <v>67</v>
      </c>
      <c r="B14" s="52"/>
      <c r="C14" s="193" t="s">
        <v>169</v>
      </c>
      <c r="D14" s="52"/>
      <c r="E14" s="50"/>
      <c r="F14" s="112"/>
    </row>
    <row r="15" spans="1:8" ht="15" customHeight="1">
      <c r="A15" s="6" t="s">
        <v>69</v>
      </c>
      <c r="B15" s="52">
        <v>1</v>
      </c>
      <c r="C15" s="193" t="s">
        <v>169</v>
      </c>
      <c r="D15" s="52">
        <v>262</v>
      </c>
      <c r="E15" s="6"/>
      <c r="F15" s="112"/>
    </row>
    <row r="16" spans="1:8" ht="15" customHeight="1">
      <c r="A16" s="50" t="s">
        <v>70</v>
      </c>
      <c r="B16" s="52">
        <v>8</v>
      </c>
      <c r="C16" s="193" t="s">
        <v>169</v>
      </c>
      <c r="D16" s="52">
        <v>520</v>
      </c>
      <c r="E16" s="50"/>
      <c r="F16" s="112"/>
    </row>
    <row r="17" spans="1:7" ht="15" customHeight="1">
      <c r="A17" s="6" t="s">
        <v>71</v>
      </c>
      <c r="B17" s="193">
        <v>1</v>
      </c>
      <c r="C17" s="193" t="s">
        <v>169</v>
      </c>
      <c r="D17" s="193">
        <v>210</v>
      </c>
      <c r="E17" s="6"/>
      <c r="F17" s="112"/>
    </row>
    <row r="18" spans="1:7" ht="15" hidden="1" customHeight="1">
      <c r="A18" s="6" t="s">
        <v>72</v>
      </c>
      <c r="B18" s="52"/>
      <c r="C18" s="193" t="s">
        <v>169</v>
      </c>
      <c r="D18" s="52"/>
      <c r="E18" s="6"/>
      <c r="F18" s="112"/>
    </row>
    <row r="19" spans="1:7" ht="15" customHeight="1">
      <c r="A19" s="6" t="s">
        <v>73</v>
      </c>
      <c r="B19" s="193">
        <v>3</v>
      </c>
      <c r="C19" s="193" t="s">
        <v>169</v>
      </c>
      <c r="D19" s="52">
        <v>454</v>
      </c>
      <c r="E19" s="6"/>
      <c r="F19" s="112"/>
    </row>
    <row r="20" spans="1:7" ht="15" customHeight="1">
      <c r="A20" s="6" t="s">
        <v>74</v>
      </c>
      <c r="B20" s="193" t="s">
        <v>169</v>
      </c>
      <c r="C20" s="193" t="s">
        <v>169</v>
      </c>
      <c r="D20" s="193" t="s">
        <v>169</v>
      </c>
      <c r="E20" s="6"/>
      <c r="F20" s="112"/>
    </row>
    <row r="21" spans="1:7" ht="15" customHeight="1">
      <c r="A21" s="6" t="s">
        <v>101</v>
      </c>
      <c r="B21" s="193" t="s">
        <v>169</v>
      </c>
      <c r="C21" s="193" t="s">
        <v>169</v>
      </c>
      <c r="D21" s="193" t="s">
        <v>169</v>
      </c>
      <c r="E21" s="6"/>
      <c r="F21" s="112"/>
    </row>
    <row r="22" spans="1:7" ht="15" hidden="1" customHeight="1">
      <c r="A22" s="6" t="s">
        <v>92</v>
      </c>
      <c r="B22" s="52"/>
      <c r="C22" s="193" t="s">
        <v>169</v>
      </c>
      <c r="D22" s="52"/>
      <c r="E22" s="6"/>
      <c r="F22" s="112"/>
    </row>
    <row r="23" spans="1:7" ht="15" hidden="1" customHeight="1">
      <c r="A23" s="6" t="s">
        <v>178</v>
      </c>
      <c r="B23" s="52"/>
      <c r="C23" s="193" t="s">
        <v>169</v>
      </c>
      <c r="D23" s="52"/>
      <c r="E23" s="6"/>
      <c r="F23" s="112"/>
    </row>
    <row r="24" spans="1:7" ht="15" customHeight="1">
      <c r="A24" s="6" t="s">
        <v>77</v>
      </c>
      <c r="B24" s="193">
        <v>7</v>
      </c>
      <c r="C24" s="193" t="s">
        <v>169</v>
      </c>
      <c r="D24" s="193">
        <v>551</v>
      </c>
      <c r="E24" s="6"/>
      <c r="F24" s="112"/>
    </row>
    <row r="25" spans="1:7" ht="15" hidden="1" customHeight="1">
      <c r="A25" s="6" t="s">
        <v>78</v>
      </c>
      <c r="B25" s="52"/>
      <c r="C25" s="193" t="s">
        <v>169</v>
      </c>
      <c r="D25" s="52"/>
      <c r="E25" s="6"/>
      <c r="F25" s="112"/>
    </row>
    <row r="26" spans="1:7" ht="15" customHeight="1">
      <c r="A26" s="6" t="s">
        <v>79</v>
      </c>
      <c r="B26" s="52">
        <v>7</v>
      </c>
      <c r="C26" s="193" t="s">
        <v>169</v>
      </c>
      <c r="D26" s="52">
        <v>674</v>
      </c>
      <c r="E26" s="6"/>
      <c r="F26" s="112"/>
    </row>
    <row r="27" spans="1:7" ht="15" customHeight="1">
      <c r="A27" s="6" t="s">
        <v>80</v>
      </c>
      <c r="B27" s="193" t="s">
        <v>169</v>
      </c>
      <c r="C27" s="193" t="s">
        <v>169</v>
      </c>
      <c r="D27" s="193" t="s">
        <v>169</v>
      </c>
      <c r="E27" s="6"/>
      <c r="F27" s="112"/>
      <c r="G27" s="112"/>
    </row>
    <row r="28" spans="1:7" ht="15" customHeight="1">
      <c r="A28" s="6" t="s">
        <v>81</v>
      </c>
      <c r="B28" s="193" t="s">
        <v>169</v>
      </c>
      <c r="C28" s="193" t="s">
        <v>169</v>
      </c>
      <c r="D28" s="193" t="s">
        <v>169</v>
      </c>
      <c r="E28" s="6"/>
      <c r="F28" s="112"/>
      <c r="G28" s="112"/>
    </row>
    <row r="29" spans="1:7" ht="15" customHeight="1">
      <c r="A29" s="6" t="s">
        <v>181</v>
      </c>
      <c r="B29" s="52">
        <v>2</v>
      </c>
      <c r="C29" s="193" t="s">
        <v>169</v>
      </c>
      <c r="D29" s="52">
        <v>136</v>
      </c>
      <c r="E29" s="6"/>
      <c r="F29" s="112"/>
      <c r="G29" s="112"/>
    </row>
    <row r="30" spans="1:7" ht="5.0999999999999996" customHeight="1">
      <c r="A30" s="58"/>
      <c r="B30" s="58"/>
      <c r="C30" s="193" t="s">
        <v>169</v>
      </c>
      <c r="D30" s="58"/>
      <c r="E30" s="113"/>
      <c r="F30" s="112"/>
      <c r="G30" s="112"/>
    </row>
    <row r="31" spans="1:7" ht="5.0999999999999996" customHeight="1">
      <c r="A31" s="120"/>
      <c r="B31" s="120"/>
      <c r="C31" s="120"/>
      <c r="D31" s="133"/>
      <c r="E31" s="113"/>
      <c r="F31" s="112"/>
      <c r="G31" s="112"/>
    </row>
    <row r="32" spans="1:7" ht="15" customHeight="1">
      <c r="A32" s="11"/>
      <c r="B32" s="46" t="s">
        <v>193</v>
      </c>
      <c r="C32" s="46" t="s">
        <v>195</v>
      </c>
      <c r="D32" s="125" t="s">
        <v>194</v>
      </c>
      <c r="F32" s="112"/>
      <c r="G32" s="112"/>
    </row>
    <row r="33" spans="1:7" ht="15" customHeight="1">
      <c r="A33" s="126" t="s">
        <v>10</v>
      </c>
      <c r="B33" s="46" t="s">
        <v>201</v>
      </c>
      <c r="C33" s="46" t="s">
        <v>202</v>
      </c>
      <c r="D33" s="118" t="s">
        <v>203</v>
      </c>
      <c r="G33" s="112"/>
    </row>
    <row r="34" spans="1:7" ht="5.0999999999999996" customHeight="1">
      <c r="A34" s="120"/>
      <c r="B34" s="44"/>
      <c r="C34" s="44"/>
      <c r="D34" s="60"/>
      <c r="G34" s="112"/>
    </row>
    <row r="35" spans="1:7" ht="5.0999999999999996" customHeight="1">
      <c r="A35" s="120"/>
      <c r="B35" s="127"/>
      <c r="C35" s="127"/>
      <c r="D35" s="52"/>
      <c r="G35" s="112"/>
    </row>
    <row r="36" spans="1:7" ht="15" customHeight="1">
      <c r="A36" s="121" t="s">
        <v>1</v>
      </c>
      <c r="B36" s="182">
        <f>(B12*1000)/82719</f>
        <v>0.38685187200038684</v>
      </c>
      <c r="C36" s="182">
        <f>(B12*1000000)/13316165</f>
        <v>2.4030942842777931</v>
      </c>
      <c r="D36" s="182" t="s">
        <v>169</v>
      </c>
      <c r="G36" s="112"/>
    </row>
    <row r="37" spans="1:7" ht="15" customHeight="1">
      <c r="A37" s="50" t="s">
        <v>66</v>
      </c>
      <c r="B37" s="127">
        <f>SUM(B13*1000/72173)</f>
        <v>4.1566790905186148E-2</v>
      </c>
      <c r="C37" s="127">
        <f t="shared" ref="C37:C53" si="1">(B13*1000000)/13316165</f>
        <v>0.22529008915104312</v>
      </c>
      <c r="D37" s="127" t="s">
        <v>169</v>
      </c>
    </row>
    <row r="38" spans="1:7" ht="15" hidden="1" customHeight="1">
      <c r="A38" s="50" t="s">
        <v>67</v>
      </c>
      <c r="B38" s="127">
        <f t="shared" ref="B38:B53" si="2">SUM(B14*1000/72173)</f>
        <v>0</v>
      </c>
      <c r="C38" s="127">
        <f t="shared" si="1"/>
        <v>0</v>
      </c>
      <c r="D38" s="127" t="s">
        <v>169</v>
      </c>
    </row>
    <row r="39" spans="1:7" ht="15" customHeight="1">
      <c r="A39" s="6" t="s">
        <v>69</v>
      </c>
      <c r="B39" s="127">
        <f t="shared" si="2"/>
        <v>1.3855596968395383E-2</v>
      </c>
      <c r="C39" s="127">
        <f t="shared" si="1"/>
        <v>7.5096696383681036E-2</v>
      </c>
      <c r="D39" s="127" t="s">
        <v>169</v>
      </c>
    </row>
    <row r="40" spans="1:7" ht="15" customHeight="1">
      <c r="A40" s="50" t="s">
        <v>70</v>
      </c>
      <c r="B40" s="127">
        <f t="shared" si="2"/>
        <v>0.11084477574716306</v>
      </c>
      <c r="C40" s="127">
        <f t="shared" si="1"/>
        <v>0.60077357106944829</v>
      </c>
      <c r="D40" s="127" t="s">
        <v>169</v>
      </c>
    </row>
    <row r="41" spans="1:7" ht="15" customHeight="1">
      <c r="A41" s="6" t="s">
        <v>71</v>
      </c>
      <c r="B41" s="127">
        <f t="shared" si="2"/>
        <v>1.3855596968395383E-2</v>
      </c>
      <c r="C41" s="127">
        <f t="shared" si="1"/>
        <v>7.5096696383681036E-2</v>
      </c>
      <c r="D41" s="127" t="s">
        <v>169</v>
      </c>
    </row>
    <row r="42" spans="1:7" ht="15" hidden="1" customHeight="1">
      <c r="A42" s="6" t="s">
        <v>72</v>
      </c>
      <c r="B42" s="127">
        <f t="shared" si="2"/>
        <v>0</v>
      </c>
      <c r="C42" s="127">
        <f t="shared" si="1"/>
        <v>0</v>
      </c>
      <c r="D42" s="127" t="s">
        <v>169</v>
      </c>
    </row>
    <row r="43" spans="1:7" ht="15" customHeight="1">
      <c r="A43" s="6" t="s">
        <v>73</v>
      </c>
      <c r="B43" s="127">
        <f t="shared" si="2"/>
        <v>4.1566790905186148E-2</v>
      </c>
      <c r="C43" s="127">
        <f t="shared" si="1"/>
        <v>0.22529008915104312</v>
      </c>
      <c r="D43" s="127" t="s">
        <v>169</v>
      </c>
    </row>
    <row r="44" spans="1:7" ht="15" customHeight="1">
      <c r="A44" s="6" t="s">
        <v>74</v>
      </c>
      <c r="B44" s="127" t="s">
        <v>169</v>
      </c>
      <c r="C44" s="127" t="s">
        <v>169</v>
      </c>
      <c r="D44" s="127" t="s">
        <v>169</v>
      </c>
    </row>
    <row r="45" spans="1:7" ht="15" customHeight="1">
      <c r="A45" s="6" t="s">
        <v>101</v>
      </c>
      <c r="B45" s="127" t="s">
        <v>169</v>
      </c>
      <c r="C45" s="127" t="s">
        <v>169</v>
      </c>
      <c r="D45" s="127" t="s">
        <v>169</v>
      </c>
    </row>
    <row r="46" spans="1:7" ht="15" hidden="1" customHeight="1">
      <c r="A46" s="6" t="s">
        <v>92</v>
      </c>
      <c r="B46" s="127">
        <f t="shared" si="2"/>
        <v>0</v>
      </c>
      <c r="C46" s="127">
        <f t="shared" si="1"/>
        <v>0</v>
      </c>
      <c r="D46" s="127" t="s">
        <v>169</v>
      </c>
    </row>
    <row r="47" spans="1:7" ht="15" hidden="1" customHeight="1">
      <c r="A47" s="6" t="s">
        <v>178</v>
      </c>
      <c r="B47" s="127">
        <f t="shared" si="2"/>
        <v>0</v>
      </c>
      <c r="C47" s="127">
        <f t="shared" si="1"/>
        <v>0</v>
      </c>
      <c r="D47" s="127" t="s">
        <v>169</v>
      </c>
    </row>
    <row r="48" spans="1:7" ht="15" customHeight="1">
      <c r="A48" s="6" t="s">
        <v>77</v>
      </c>
      <c r="B48" s="127">
        <f t="shared" si="2"/>
        <v>9.6989178778767685E-2</v>
      </c>
      <c r="C48" s="127">
        <f t="shared" si="1"/>
        <v>0.52567687468576729</v>
      </c>
      <c r="D48" s="127" t="s">
        <v>169</v>
      </c>
    </row>
    <row r="49" spans="1:7" ht="15" hidden="1" customHeight="1">
      <c r="A49" s="6" t="s">
        <v>78</v>
      </c>
      <c r="B49" s="127">
        <f t="shared" si="2"/>
        <v>0</v>
      </c>
      <c r="C49" s="127">
        <f t="shared" si="1"/>
        <v>0</v>
      </c>
      <c r="D49" s="127" t="s">
        <v>169</v>
      </c>
    </row>
    <row r="50" spans="1:7" ht="15" customHeight="1">
      <c r="A50" s="6" t="s">
        <v>79</v>
      </c>
      <c r="B50" s="127">
        <f t="shared" si="2"/>
        <v>9.6989178778767685E-2</v>
      </c>
      <c r="C50" s="127">
        <f t="shared" si="1"/>
        <v>0.52567687468576729</v>
      </c>
      <c r="D50" s="127" t="s">
        <v>169</v>
      </c>
    </row>
    <row r="51" spans="1:7" ht="15" customHeight="1">
      <c r="A51" s="6" t="s">
        <v>80</v>
      </c>
      <c r="B51" s="127" t="s">
        <v>169</v>
      </c>
      <c r="C51" s="127" t="s">
        <v>169</v>
      </c>
      <c r="D51" s="127" t="s">
        <v>169</v>
      </c>
    </row>
    <row r="52" spans="1:7" ht="15" customHeight="1">
      <c r="A52" s="6" t="s">
        <v>81</v>
      </c>
      <c r="B52" s="127" t="s">
        <v>169</v>
      </c>
      <c r="C52" s="127" t="s">
        <v>169</v>
      </c>
      <c r="D52" s="127" t="s">
        <v>169</v>
      </c>
    </row>
    <row r="53" spans="1:7" ht="15" customHeight="1">
      <c r="A53" s="6" t="s">
        <v>192</v>
      </c>
      <c r="B53" s="127">
        <f t="shared" si="2"/>
        <v>2.7711193936790765E-2</v>
      </c>
      <c r="C53" s="127">
        <f t="shared" si="1"/>
        <v>0.15019339276736207</v>
      </c>
      <c r="D53" s="127" t="s">
        <v>169</v>
      </c>
    </row>
    <row r="54" spans="1:7" ht="5.0999999999999996" customHeight="1">
      <c r="A54" s="27"/>
      <c r="B54" s="27"/>
      <c r="C54" s="27"/>
      <c r="D54" s="27"/>
      <c r="E54" s="113"/>
      <c r="F54" s="113"/>
      <c r="G54" s="113"/>
    </row>
    <row r="55" spans="1:7" ht="5.0999999999999996" customHeight="1">
      <c r="A55" s="120"/>
      <c r="B55" s="120"/>
      <c r="C55" s="120"/>
      <c r="D55" s="133"/>
      <c r="E55" s="113"/>
      <c r="F55" s="113"/>
      <c r="G55" s="113"/>
    </row>
    <row r="56" spans="1:7" ht="15" customHeight="1">
      <c r="A56" s="136" t="s">
        <v>105</v>
      </c>
      <c r="B56" s="79"/>
      <c r="C56" s="79"/>
      <c r="D56" s="146"/>
      <c r="E56" s="111"/>
      <c r="F56" s="110"/>
      <c r="G56" s="147"/>
    </row>
    <row r="57" spans="1:7" ht="15" customHeight="1">
      <c r="A57" s="134" t="s">
        <v>106</v>
      </c>
      <c r="B57" s="36"/>
      <c r="C57" s="79"/>
      <c r="D57" s="146"/>
      <c r="E57" s="111"/>
      <c r="F57" s="110"/>
      <c r="G57" s="147"/>
    </row>
    <row r="58" spans="1:7" ht="15" customHeight="1">
      <c r="A58" s="136" t="s">
        <v>107</v>
      </c>
      <c r="B58" s="79"/>
      <c r="C58" s="135"/>
      <c r="D58" s="146"/>
      <c r="E58" s="111"/>
      <c r="F58" s="110"/>
      <c r="G58" s="147"/>
    </row>
    <row r="59" spans="1:7" ht="10.5" customHeight="1"/>
    <row r="60" spans="1:7" ht="10.5" customHeight="1"/>
    <row r="61" spans="1:7" ht="10.5" customHeight="1"/>
    <row r="62" spans="1:7" ht="10.5" customHeight="1"/>
    <row r="63" spans="1:7" ht="10.5" customHeight="1"/>
    <row r="64" spans="1:7" ht="10.5" customHeight="1"/>
    <row r="65" spans="1:7" ht="5.0999999999999996" customHeight="1"/>
    <row r="66" spans="1:7" ht="5.0999999999999996" customHeight="1"/>
    <row r="67" spans="1:7" ht="15" customHeight="1"/>
    <row r="68" spans="1:7" ht="18" customHeight="1">
      <c r="A68" s="231" t="s">
        <v>2</v>
      </c>
      <c r="B68" s="231"/>
      <c r="C68" s="231"/>
      <c r="D68" s="231"/>
      <c r="E68" s="231"/>
      <c r="F68" s="231"/>
      <c r="G68" s="231"/>
    </row>
    <row r="69" spans="1:7">
      <c r="A69" s="30"/>
      <c r="B69" s="30"/>
      <c r="C69" s="30"/>
      <c r="D69" s="109"/>
      <c r="E69" s="30"/>
      <c r="F69" s="30"/>
      <c r="G69" s="30"/>
    </row>
    <row r="70" spans="1:7">
      <c r="A70" s="30"/>
      <c r="B70" s="30"/>
      <c r="C70" s="30"/>
      <c r="D70" s="109"/>
      <c r="E70" s="30"/>
      <c r="F70" s="30"/>
      <c r="G70" s="30"/>
    </row>
    <row r="71" spans="1:7">
      <c r="A71" s="30"/>
      <c r="B71" s="30"/>
      <c r="C71" s="30"/>
      <c r="D71" s="109"/>
      <c r="E71" s="30"/>
      <c r="F71" s="30"/>
      <c r="G71" s="30"/>
    </row>
    <row r="72" spans="1:7">
      <c r="A72" s="30"/>
      <c r="B72" s="30"/>
      <c r="C72" s="30"/>
      <c r="D72" s="109"/>
      <c r="E72" s="30"/>
      <c r="F72" s="30"/>
      <c r="G72" s="30"/>
    </row>
    <row r="73" spans="1:7">
      <c r="A73" s="30"/>
      <c r="B73" s="30"/>
      <c r="C73" s="30"/>
      <c r="D73" s="109"/>
      <c r="E73" s="30"/>
      <c r="F73" s="30"/>
      <c r="G73" s="30"/>
    </row>
    <row r="74" spans="1:7">
      <c r="A74" s="30"/>
      <c r="B74" s="30"/>
      <c r="C74" s="30"/>
      <c r="D74" s="109"/>
      <c r="E74" s="30"/>
      <c r="F74" s="30"/>
      <c r="G74" s="30"/>
    </row>
    <row r="75" spans="1:7">
      <c r="A75" s="30"/>
      <c r="B75" s="30"/>
      <c r="C75" s="30"/>
      <c r="D75" s="109"/>
      <c r="E75" s="30"/>
      <c r="F75" s="30"/>
      <c r="G75" s="30"/>
    </row>
    <row r="76" spans="1:7" ht="12.75">
      <c r="A76" s="72"/>
      <c r="B76" s="72"/>
      <c r="C76" s="72"/>
      <c r="D76" s="148"/>
      <c r="E76" s="72"/>
      <c r="F76" s="72"/>
      <c r="G76" s="72"/>
    </row>
    <row r="77" spans="1:7" ht="12.75">
      <c r="A77" s="72"/>
      <c r="B77" s="72"/>
      <c r="C77" s="72"/>
      <c r="D77" s="148"/>
      <c r="E77" s="72"/>
      <c r="F77" s="72"/>
      <c r="G77" s="72"/>
    </row>
    <row r="78" spans="1:7" ht="12.75">
      <c r="A78" s="72"/>
      <c r="B78" s="72"/>
      <c r="C78" s="72"/>
      <c r="D78" s="148"/>
      <c r="E78" s="72"/>
      <c r="F78" s="72"/>
      <c r="G78" s="72"/>
    </row>
    <row r="79" spans="1:7" ht="12.75">
      <c r="A79" s="72"/>
      <c r="B79" s="72"/>
      <c r="C79" s="72"/>
      <c r="D79" s="148"/>
      <c r="E79" s="72"/>
      <c r="F79" s="72"/>
      <c r="G79" s="72"/>
    </row>
    <row r="80" spans="1:7" ht="12.75">
      <c r="A80" s="72"/>
      <c r="B80" s="72"/>
      <c r="C80" s="72"/>
      <c r="D80" s="148"/>
      <c r="E80" s="72"/>
      <c r="F80" s="72"/>
      <c r="G80" s="72"/>
    </row>
    <row r="81" spans="1:7" ht="12.75">
      <c r="A81" s="72"/>
      <c r="B81" s="72"/>
      <c r="C81" s="72"/>
      <c r="D81" s="148"/>
      <c r="E81" s="72"/>
      <c r="F81" s="72"/>
      <c r="G81" s="72"/>
    </row>
    <row r="82" spans="1:7" ht="12.75">
      <c r="A82" s="72"/>
      <c r="B82" s="72"/>
      <c r="C82" s="72"/>
      <c r="D82" s="148"/>
      <c r="E82" s="72"/>
      <c r="F82" s="72"/>
      <c r="G82" s="72"/>
    </row>
    <row r="83" spans="1:7" ht="12.75">
      <c r="A83" s="72"/>
      <c r="B83" s="72"/>
      <c r="C83" s="72"/>
      <c r="D83" s="148"/>
      <c r="E83" s="72"/>
      <c r="F83" s="72"/>
      <c r="G83" s="72"/>
    </row>
    <row r="84" spans="1:7" ht="12.75">
      <c r="A84" s="72"/>
      <c r="B84" s="72"/>
      <c r="C84" s="72"/>
      <c r="D84" s="148"/>
      <c r="E84" s="72"/>
      <c r="F84" s="72"/>
      <c r="G84" s="72"/>
    </row>
    <row r="85" spans="1:7" ht="12.75">
      <c r="A85" s="72"/>
      <c r="B85" s="72"/>
      <c r="C85" s="72"/>
      <c r="D85" s="148"/>
      <c r="E85" s="72"/>
      <c r="F85" s="72"/>
      <c r="G85" s="72"/>
    </row>
    <row r="86" spans="1:7" ht="12.75">
      <c r="A86" s="72"/>
      <c r="B86" s="72"/>
      <c r="C86" s="72"/>
      <c r="D86" s="148"/>
      <c r="E86" s="72"/>
      <c r="F86" s="72"/>
      <c r="G86" s="72"/>
    </row>
    <row r="87" spans="1:7" ht="12.75">
      <c r="A87" s="72"/>
      <c r="B87" s="72"/>
      <c r="C87" s="72"/>
      <c r="D87" s="148"/>
      <c r="E87" s="72"/>
      <c r="F87" s="72"/>
      <c r="G87" s="72"/>
    </row>
    <row r="88" spans="1:7" ht="12.75">
      <c r="A88" s="72"/>
      <c r="B88" s="72"/>
      <c r="C88" s="72"/>
      <c r="D88" s="148"/>
      <c r="E88" s="72"/>
      <c r="F88" s="72"/>
      <c r="G88" s="72"/>
    </row>
    <row r="89" spans="1:7" ht="12.75">
      <c r="A89" s="72"/>
      <c r="B89" s="72"/>
      <c r="C89" s="72"/>
      <c r="D89" s="148"/>
      <c r="E89" s="72"/>
      <c r="F89" s="72"/>
      <c r="G89" s="72"/>
    </row>
    <row r="90" spans="1:7" ht="12.75">
      <c r="A90" s="72"/>
      <c r="B90" s="72"/>
      <c r="C90" s="72"/>
      <c r="D90" s="148"/>
      <c r="E90" s="72"/>
      <c r="F90" s="72"/>
      <c r="G90" s="72"/>
    </row>
    <row r="91" spans="1:7" ht="12.75">
      <c r="A91" s="72"/>
      <c r="B91" s="72"/>
      <c r="C91" s="72"/>
      <c r="D91" s="148"/>
      <c r="E91" s="72"/>
      <c r="F91" s="72"/>
      <c r="G91" s="72"/>
    </row>
    <row r="92" spans="1:7" ht="12.75">
      <c r="A92" s="72"/>
      <c r="B92" s="72"/>
      <c r="C92" s="72"/>
      <c r="D92" s="148"/>
      <c r="E92" s="72"/>
      <c r="F92" s="72"/>
      <c r="G92" s="72"/>
    </row>
    <row r="93" spans="1:7" ht="12.75">
      <c r="A93" s="72"/>
      <c r="B93" s="72"/>
      <c r="C93" s="72"/>
      <c r="D93" s="148"/>
      <c r="E93" s="72"/>
      <c r="F93" s="72"/>
      <c r="G93" s="72"/>
    </row>
    <row r="94" spans="1:7" ht="12.75">
      <c r="A94" s="72"/>
      <c r="B94" s="72"/>
      <c r="C94" s="72"/>
      <c r="D94" s="148"/>
      <c r="E94" s="72"/>
      <c r="F94" s="72"/>
      <c r="G94" s="72"/>
    </row>
    <row r="95" spans="1:7" ht="12.75">
      <c r="A95" s="72"/>
      <c r="B95" s="72"/>
      <c r="C95" s="72"/>
      <c r="D95" s="148"/>
      <c r="E95" s="72"/>
      <c r="F95" s="72"/>
      <c r="G95" s="72"/>
    </row>
    <row r="96" spans="1:7" ht="12.75">
      <c r="A96" s="72"/>
      <c r="B96" s="72"/>
      <c r="C96" s="72"/>
      <c r="D96" s="148"/>
      <c r="E96" s="72"/>
      <c r="F96" s="72"/>
      <c r="G96" s="72"/>
    </row>
    <row r="97" spans="1:7" ht="12.75">
      <c r="A97" s="72"/>
      <c r="B97" s="72"/>
      <c r="C97" s="72"/>
      <c r="D97" s="148"/>
      <c r="E97" s="72"/>
      <c r="F97" s="72"/>
      <c r="G97" s="72"/>
    </row>
    <row r="98" spans="1:7" ht="12.75">
      <c r="A98" s="72"/>
      <c r="B98" s="72"/>
      <c r="C98" s="72"/>
      <c r="D98" s="148"/>
      <c r="E98" s="72"/>
      <c r="F98" s="72"/>
      <c r="G98" s="72"/>
    </row>
    <row r="99" spans="1:7" ht="12.75">
      <c r="A99" s="72"/>
      <c r="B99" s="72"/>
      <c r="C99" s="72"/>
      <c r="D99" s="148"/>
      <c r="E99" s="72"/>
      <c r="F99" s="72"/>
      <c r="G99" s="72"/>
    </row>
    <row r="100" spans="1:7" ht="12.75">
      <c r="A100" s="72"/>
      <c r="B100" s="72"/>
      <c r="C100" s="72"/>
      <c r="D100" s="148"/>
      <c r="E100" s="72"/>
      <c r="F100" s="72"/>
      <c r="G100" s="72"/>
    </row>
    <row r="101" spans="1:7" ht="12.75">
      <c r="A101" s="72"/>
      <c r="B101" s="72"/>
      <c r="C101" s="72"/>
      <c r="D101" s="148"/>
      <c r="E101" s="72"/>
      <c r="F101" s="72"/>
      <c r="G101" s="72"/>
    </row>
    <row r="102" spans="1:7" ht="12.75">
      <c r="A102" s="72"/>
      <c r="B102" s="72"/>
      <c r="C102" s="72"/>
      <c r="D102" s="148"/>
      <c r="E102" s="72"/>
      <c r="F102" s="72"/>
      <c r="G102" s="72"/>
    </row>
    <row r="103" spans="1:7" ht="12.75">
      <c r="A103" s="72"/>
      <c r="B103" s="72"/>
      <c r="C103" s="72"/>
      <c r="D103" s="148"/>
      <c r="E103" s="72"/>
      <c r="F103" s="72"/>
      <c r="G103" s="72"/>
    </row>
    <row r="104" spans="1:7" ht="12.75">
      <c r="A104" s="72"/>
      <c r="B104" s="72"/>
      <c r="C104" s="72"/>
      <c r="D104" s="148"/>
      <c r="E104" s="72"/>
      <c r="F104" s="72"/>
      <c r="G104" s="72"/>
    </row>
    <row r="105" spans="1:7" ht="12.75">
      <c r="A105" s="72"/>
      <c r="B105" s="72"/>
      <c r="C105" s="72"/>
      <c r="D105" s="148"/>
      <c r="E105" s="72"/>
      <c r="F105" s="72"/>
      <c r="G105" s="72"/>
    </row>
    <row r="106" spans="1:7" ht="12.75">
      <c r="A106" s="72"/>
      <c r="B106" s="72"/>
      <c r="C106" s="72"/>
      <c r="D106" s="148"/>
      <c r="E106" s="72"/>
      <c r="F106" s="72"/>
      <c r="G106" s="72"/>
    </row>
    <row r="107" spans="1:7" ht="12.75">
      <c r="A107" s="72"/>
      <c r="B107" s="72"/>
      <c r="C107" s="72"/>
      <c r="D107" s="148"/>
      <c r="E107" s="72"/>
      <c r="F107" s="72"/>
      <c r="G107" s="72"/>
    </row>
    <row r="108" spans="1:7" ht="12.75">
      <c r="A108" s="72"/>
      <c r="B108" s="72"/>
      <c r="C108" s="72"/>
      <c r="D108" s="148"/>
      <c r="E108" s="72"/>
      <c r="F108" s="72"/>
      <c r="G108" s="72"/>
    </row>
    <row r="109" spans="1:7" ht="12.75">
      <c r="A109" s="72"/>
      <c r="B109" s="72"/>
      <c r="C109" s="72"/>
      <c r="D109" s="148"/>
      <c r="E109" s="72"/>
      <c r="F109" s="72"/>
      <c r="G109" s="72"/>
    </row>
    <row r="110" spans="1:7" ht="12.75">
      <c r="A110" s="72"/>
      <c r="B110" s="72"/>
      <c r="C110" s="72"/>
      <c r="D110" s="148"/>
      <c r="E110" s="72"/>
      <c r="F110" s="72"/>
      <c r="G110" s="72"/>
    </row>
    <row r="111" spans="1:7" ht="12.75">
      <c r="A111" s="72"/>
      <c r="B111" s="72"/>
      <c r="C111" s="72"/>
      <c r="D111" s="148"/>
      <c r="E111" s="72"/>
      <c r="F111" s="72"/>
      <c r="G111" s="72"/>
    </row>
    <row r="112" spans="1:7" ht="12.75">
      <c r="A112" s="72"/>
      <c r="B112" s="72"/>
      <c r="C112" s="72"/>
      <c r="D112" s="148"/>
      <c r="E112" s="72"/>
      <c r="F112" s="72"/>
      <c r="G112" s="72"/>
    </row>
    <row r="113" spans="1:7" ht="12.75">
      <c r="A113" s="72"/>
      <c r="B113" s="72"/>
      <c r="C113" s="72"/>
      <c r="D113" s="148"/>
      <c r="E113" s="72"/>
      <c r="F113" s="72"/>
      <c r="G113" s="72"/>
    </row>
    <row r="114" spans="1:7" ht="12.75">
      <c r="A114" s="72"/>
      <c r="B114" s="72"/>
      <c r="C114" s="72"/>
      <c r="D114" s="148"/>
      <c r="E114" s="72"/>
      <c r="F114" s="72"/>
      <c r="G114" s="72"/>
    </row>
    <row r="115" spans="1:7" ht="12.75">
      <c r="A115" s="72"/>
      <c r="B115" s="72"/>
      <c r="C115" s="72"/>
      <c r="D115" s="148"/>
      <c r="E115" s="72"/>
      <c r="F115" s="72"/>
      <c r="G115" s="72"/>
    </row>
    <row r="116" spans="1:7" ht="12.75">
      <c r="A116" s="72"/>
      <c r="B116" s="72"/>
      <c r="C116" s="72"/>
      <c r="D116" s="148"/>
      <c r="E116" s="72"/>
      <c r="F116" s="72"/>
      <c r="G116" s="72"/>
    </row>
    <row r="117" spans="1:7" ht="12.75">
      <c r="A117" s="72"/>
      <c r="B117" s="72"/>
      <c r="C117" s="72"/>
      <c r="D117" s="148"/>
      <c r="E117" s="72"/>
      <c r="F117" s="72"/>
      <c r="G117" s="72"/>
    </row>
    <row r="118" spans="1:7" ht="12.75">
      <c r="A118" s="72"/>
      <c r="B118" s="72"/>
      <c r="C118" s="72"/>
      <c r="D118" s="148"/>
      <c r="E118" s="72"/>
      <c r="F118" s="72"/>
      <c r="G118" s="72"/>
    </row>
    <row r="119" spans="1:7" ht="12.75">
      <c r="A119" s="72"/>
      <c r="B119" s="72"/>
      <c r="C119" s="72"/>
      <c r="D119" s="148"/>
      <c r="E119" s="72"/>
      <c r="F119" s="72"/>
      <c r="G119" s="72"/>
    </row>
    <row r="120" spans="1:7" ht="12.75">
      <c r="A120" s="72"/>
      <c r="B120" s="72"/>
      <c r="C120" s="72"/>
      <c r="D120" s="148"/>
      <c r="E120" s="72"/>
      <c r="F120" s="72"/>
      <c r="G120" s="72"/>
    </row>
    <row r="121" spans="1:7" ht="12.75">
      <c r="A121" s="72"/>
      <c r="B121" s="72"/>
      <c r="C121" s="72"/>
      <c r="D121" s="148"/>
      <c r="E121" s="72"/>
      <c r="F121" s="72"/>
      <c r="G121" s="72"/>
    </row>
    <row r="122" spans="1:7" ht="12.75">
      <c r="A122" s="72"/>
      <c r="B122" s="72"/>
      <c r="C122" s="72"/>
      <c r="D122" s="148"/>
      <c r="E122" s="72"/>
      <c r="F122" s="72"/>
      <c r="G122" s="72"/>
    </row>
    <row r="123" spans="1:7" ht="12.75">
      <c r="A123" s="72"/>
      <c r="B123" s="72"/>
      <c r="C123" s="72"/>
      <c r="D123" s="148"/>
      <c r="E123" s="72"/>
      <c r="F123" s="72"/>
      <c r="G123" s="72"/>
    </row>
    <row r="124" spans="1:7" ht="12.75">
      <c r="A124" s="72"/>
      <c r="B124" s="72"/>
      <c r="C124" s="72"/>
      <c r="D124" s="148"/>
      <c r="E124" s="72"/>
      <c r="F124" s="72"/>
      <c r="G124" s="72"/>
    </row>
    <row r="125" spans="1:7" ht="12.75">
      <c r="A125" s="72"/>
      <c r="B125" s="72"/>
      <c r="C125" s="72"/>
      <c r="D125" s="148"/>
      <c r="E125" s="72"/>
      <c r="F125" s="72"/>
      <c r="G125" s="72"/>
    </row>
    <row r="126" spans="1:7" ht="12.75">
      <c r="A126" s="72"/>
      <c r="B126" s="72"/>
      <c r="C126" s="72"/>
      <c r="D126" s="148"/>
      <c r="E126" s="72"/>
      <c r="F126" s="72"/>
      <c r="G126" s="72"/>
    </row>
    <row r="127" spans="1:7" ht="12.75">
      <c r="A127" s="72"/>
      <c r="B127" s="72"/>
      <c r="C127" s="72"/>
      <c r="D127" s="148"/>
      <c r="E127" s="72"/>
      <c r="F127" s="72"/>
      <c r="G127" s="72"/>
    </row>
    <row r="128" spans="1:7" ht="12.75">
      <c r="A128" s="72"/>
      <c r="B128" s="72"/>
      <c r="C128" s="72"/>
      <c r="D128" s="148"/>
      <c r="E128" s="72"/>
      <c r="F128" s="72"/>
      <c r="G128" s="72"/>
    </row>
    <row r="129" spans="1:7" ht="12.75">
      <c r="A129" s="72"/>
      <c r="B129" s="72"/>
      <c r="C129" s="72"/>
      <c r="D129" s="148"/>
      <c r="E129" s="72"/>
      <c r="F129" s="72"/>
      <c r="G129" s="72"/>
    </row>
    <row r="130" spans="1:7" ht="12.75">
      <c r="A130" s="72"/>
      <c r="B130" s="72"/>
      <c r="C130" s="72"/>
      <c r="D130" s="148"/>
      <c r="E130" s="72"/>
      <c r="F130" s="72"/>
      <c r="G130" s="72"/>
    </row>
    <row r="131" spans="1:7" ht="12.75">
      <c r="A131" s="72"/>
      <c r="B131" s="72"/>
      <c r="C131" s="72"/>
      <c r="D131" s="148"/>
      <c r="E131" s="72"/>
      <c r="F131" s="72"/>
      <c r="G131" s="72"/>
    </row>
    <row r="132" spans="1:7" ht="12.75">
      <c r="A132" s="72"/>
      <c r="B132" s="72"/>
      <c r="C132" s="72"/>
      <c r="D132" s="148"/>
      <c r="E132" s="72"/>
      <c r="F132" s="72"/>
      <c r="G132" s="72"/>
    </row>
    <row r="133" spans="1:7" ht="12.75">
      <c r="A133" s="72"/>
      <c r="B133" s="72"/>
      <c r="C133" s="72"/>
      <c r="D133" s="148"/>
      <c r="E133" s="72"/>
      <c r="F133" s="72"/>
      <c r="G133" s="72"/>
    </row>
    <row r="134" spans="1:7" ht="12.75">
      <c r="A134" s="72"/>
      <c r="B134" s="72"/>
      <c r="C134" s="72"/>
      <c r="D134" s="148"/>
      <c r="E134" s="72"/>
      <c r="F134" s="72"/>
      <c r="G134" s="72"/>
    </row>
    <row r="135" spans="1:7" ht="12.75">
      <c r="A135" s="72"/>
      <c r="B135" s="72"/>
      <c r="C135" s="72"/>
      <c r="D135" s="148"/>
      <c r="E135" s="72"/>
      <c r="F135" s="72"/>
      <c r="G135" s="72"/>
    </row>
    <row r="136" spans="1:7" ht="12.75">
      <c r="A136" s="72"/>
      <c r="B136" s="72"/>
      <c r="C136" s="72"/>
      <c r="D136" s="148"/>
      <c r="E136" s="72"/>
      <c r="F136" s="72"/>
      <c r="G136" s="72"/>
    </row>
    <row r="137" spans="1:7" ht="12.75">
      <c r="A137" s="72"/>
      <c r="B137" s="72"/>
      <c r="C137" s="72"/>
      <c r="D137" s="148"/>
      <c r="E137" s="72"/>
      <c r="F137" s="72"/>
      <c r="G137" s="72"/>
    </row>
    <row r="138" spans="1:7" ht="12.75">
      <c r="A138" s="72"/>
      <c r="B138" s="72"/>
      <c r="C138" s="72"/>
      <c r="D138" s="148"/>
      <c r="E138" s="72"/>
      <c r="F138" s="72"/>
      <c r="G138" s="72"/>
    </row>
    <row r="139" spans="1:7" ht="12.75">
      <c r="A139" s="72"/>
      <c r="B139" s="72"/>
      <c r="C139" s="72"/>
      <c r="D139" s="148"/>
      <c r="E139" s="72"/>
      <c r="F139" s="72"/>
      <c r="G139" s="72"/>
    </row>
    <row r="140" spans="1:7" ht="12.75">
      <c r="A140" s="72"/>
      <c r="B140" s="72"/>
      <c r="C140" s="72"/>
      <c r="D140" s="148"/>
      <c r="E140" s="72"/>
      <c r="F140" s="72"/>
      <c r="G140" s="72"/>
    </row>
    <row r="141" spans="1:7" ht="12.75">
      <c r="A141" s="72"/>
      <c r="B141" s="72"/>
      <c r="C141" s="72"/>
      <c r="D141" s="148"/>
      <c r="E141" s="72"/>
      <c r="F141" s="72"/>
      <c r="G141" s="72"/>
    </row>
    <row r="142" spans="1:7" ht="12.75">
      <c r="A142" s="72"/>
      <c r="B142" s="72"/>
      <c r="C142" s="72"/>
      <c r="D142" s="148"/>
      <c r="E142" s="72"/>
      <c r="F142" s="72"/>
      <c r="G142" s="72"/>
    </row>
    <row r="143" spans="1:7" ht="12.75">
      <c r="A143" s="72"/>
      <c r="B143" s="72"/>
      <c r="C143" s="72"/>
      <c r="D143" s="148"/>
      <c r="E143" s="72"/>
      <c r="F143" s="72"/>
      <c r="G143" s="72"/>
    </row>
    <row r="144" spans="1:7" ht="12.75">
      <c r="A144" s="72"/>
      <c r="B144" s="72"/>
      <c r="C144" s="72"/>
      <c r="D144" s="148"/>
      <c r="E144" s="72"/>
      <c r="F144" s="72"/>
      <c r="G144" s="72"/>
    </row>
    <row r="145" spans="1:7" ht="12.75">
      <c r="A145" s="72"/>
      <c r="B145" s="72"/>
      <c r="C145" s="72"/>
      <c r="D145" s="148"/>
      <c r="E145" s="72"/>
      <c r="F145" s="72"/>
      <c r="G145" s="72"/>
    </row>
    <row r="146" spans="1:7" ht="12.75">
      <c r="A146" s="72"/>
      <c r="B146" s="72"/>
      <c r="C146" s="72"/>
      <c r="D146" s="148"/>
      <c r="E146" s="72"/>
      <c r="F146" s="72"/>
      <c r="G146" s="72"/>
    </row>
    <row r="147" spans="1:7" ht="12.75">
      <c r="A147" s="72"/>
      <c r="B147" s="72"/>
      <c r="C147" s="72"/>
      <c r="D147" s="148"/>
      <c r="E147" s="72"/>
      <c r="F147" s="72"/>
      <c r="G147" s="72"/>
    </row>
    <row r="148" spans="1:7" ht="12.75">
      <c r="A148" s="72"/>
      <c r="B148" s="72"/>
      <c r="C148" s="72"/>
      <c r="D148" s="148"/>
      <c r="E148" s="72"/>
      <c r="F148" s="72"/>
      <c r="G148" s="72"/>
    </row>
    <row r="149" spans="1:7" ht="12.75">
      <c r="A149" s="72"/>
      <c r="B149" s="72"/>
      <c r="C149" s="72"/>
      <c r="D149" s="148"/>
      <c r="E149" s="72"/>
      <c r="F149" s="72"/>
      <c r="G149" s="72"/>
    </row>
    <row r="150" spans="1:7" ht="12.75">
      <c r="A150" s="72"/>
      <c r="B150" s="72"/>
      <c r="C150" s="72"/>
      <c r="D150" s="148"/>
      <c r="E150" s="72"/>
      <c r="F150" s="72"/>
      <c r="G150" s="72"/>
    </row>
    <row r="151" spans="1:7" ht="12.75">
      <c r="A151" s="72"/>
      <c r="B151" s="72"/>
      <c r="C151" s="72"/>
      <c r="D151" s="148"/>
      <c r="E151" s="72"/>
      <c r="F151" s="72"/>
      <c r="G151" s="72"/>
    </row>
    <row r="152" spans="1:7" ht="12.75">
      <c r="A152" s="72"/>
      <c r="B152" s="72"/>
      <c r="C152" s="72"/>
      <c r="D152" s="148"/>
      <c r="E152" s="72"/>
      <c r="F152" s="72"/>
      <c r="G152" s="72"/>
    </row>
    <row r="153" spans="1:7" ht="12.75">
      <c r="A153" s="72"/>
      <c r="B153" s="72"/>
      <c r="C153" s="72"/>
      <c r="D153" s="148"/>
      <c r="E153" s="72"/>
      <c r="F153" s="72"/>
      <c r="G153" s="72"/>
    </row>
    <row r="154" spans="1:7" ht="12.75">
      <c r="A154" s="72"/>
      <c r="B154" s="72"/>
      <c r="C154" s="72"/>
      <c r="D154" s="148"/>
      <c r="E154" s="72"/>
      <c r="F154" s="72"/>
      <c r="G154" s="72"/>
    </row>
    <row r="155" spans="1:7" ht="12.75">
      <c r="A155" s="72"/>
      <c r="B155" s="72"/>
      <c r="C155" s="72"/>
      <c r="D155" s="148"/>
      <c r="E155" s="72"/>
      <c r="F155" s="72"/>
      <c r="G155" s="72"/>
    </row>
    <row r="156" spans="1:7" ht="12.75">
      <c r="A156" s="72"/>
      <c r="B156" s="72"/>
      <c r="C156" s="72"/>
      <c r="D156" s="148"/>
      <c r="E156" s="72"/>
      <c r="F156" s="72"/>
      <c r="G156" s="72"/>
    </row>
    <row r="157" spans="1:7" ht="12.75">
      <c r="A157" s="72"/>
      <c r="B157" s="72"/>
      <c r="C157" s="72"/>
      <c r="D157" s="148"/>
      <c r="E157" s="72"/>
      <c r="F157" s="72"/>
      <c r="G157" s="72"/>
    </row>
    <row r="158" spans="1:7" ht="12.75">
      <c r="A158" s="72"/>
      <c r="B158" s="72"/>
      <c r="C158" s="72"/>
      <c r="D158" s="148"/>
      <c r="E158" s="72"/>
      <c r="F158" s="72"/>
      <c r="G158" s="72"/>
    </row>
    <row r="159" spans="1:7" ht="12.75">
      <c r="A159" s="72"/>
      <c r="B159" s="72"/>
      <c r="C159" s="72"/>
      <c r="D159" s="148"/>
      <c r="E159" s="72"/>
      <c r="F159" s="72"/>
      <c r="G159" s="72"/>
    </row>
    <row r="160" spans="1:7" ht="12.75">
      <c r="A160" s="72"/>
      <c r="B160" s="72"/>
      <c r="C160" s="72"/>
      <c r="D160" s="148"/>
      <c r="E160" s="72"/>
      <c r="F160" s="72"/>
      <c r="G160" s="72"/>
    </row>
    <row r="161" spans="1:7" ht="12.75">
      <c r="A161" s="72"/>
      <c r="B161" s="72"/>
      <c r="C161" s="72"/>
      <c r="D161" s="148"/>
      <c r="E161" s="72"/>
      <c r="F161" s="72"/>
      <c r="G161" s="72"/>
    </row>
    <row r="162" spans="1:7" ht="12.75">
      <c r="A162" s="72"/>
      <c r="B162" s="72"/>
      <c r="C162" s="72"/>
      <c r="D162" s="148"/>
      <c r="E162" s="72"/>
      <c r="F162" s="72"/>
      <c r="G162" s="72"/>
    </row>
    <row r="163" spans="1:7" ht="12.75">
      <c r="A163" s="72"/>
      <c r="B163" s="72"/>
      <c r="C163" s="72"/>
      <c r="D163" s="148"/>
      <c r="E163" s="72"/>
      <c r="F163" s="72"/>
      <c r="G163" s="72"/>
    </row>
    <row r="164" spans="1:7" ht="12.75">
      <c r="A164" s="72"/>
      <c r="B164" s="72"/>
      <c r="C164" s="72"/>
      <c r="D164" s="148"/>
      <c r="E164" s="72"/>
      <c r="F164" s="72"/>
      <c r="G164" s="72"/>
    </row>
    <row r="165" spans="1:7" ht="12.75">
      <c r="A165" s="72"/>
      <c r="B165" s="72"/>
      <c r="C165" s="72"/>
      <c r="D165" s="148"/>
      <c r="E165" s="72"/>
      <c r="F165" s="72"/>
      <c r="G165" s="72"/>
    </row>
    <row r="166" spans="1:7" ht="12.75">
      <c r="A166" s="72"/>
      <c r="B166" s="72"/>
      <c r="C166" s="72"/>
      <c r="D166" s="148"/>
      <c r="E166" s="72"/>
      <c r="F166" s="72"/>
      <c r="G166" s="72"/>
    </row>
    <row r="167" spans="1:7" ht="12.75">
      <c r="A167" s="72"/>
      <c r="B167" s="72"/>
      <c r="C167" s="72"/>
      <c r="D167" s="148"/>
      <c r="E167" s="72"/>
      <c r="F167" s="72"/>
      <c r="G167" s="72"/>
    </row>
    <row r="168" spans="1:7" ht="12.75">
      <c r="A168" s="72"/>
      <c r="B168" s="72"/>
      <c r="C168" s="72"/>
      <c r="D168" s="148"/>
      <c r="E168" s="72"/>
      <c r="F168" s="72"/>
      <c r="G168" s="72"/>
    </row>
    <row r="169" spans="1:7" ht="12.75">
      <c r="A169" s="72"/>
      <c r="B169" s="72"/>
      <c r="C169" s="72"/>
      <c r="D169" s="148"/>
      <c r="E169" s="72"/>
      <c r="F169" s="72"/>
      <c r="G169" s="72"/>
    </row>
    <row r="170" spans="1:7" ht="12.75">
      <c r="A170" s="72"/>
      <c r="B170" s="72"/>
      <c r="C170" s="72"/>
      <c r="D170" s="148"/>
      <c r="E170" s="72"/>
      <c r="F170" s="72"/>
      <c r="G170" s="72"/>
    </row>
    <row r="171" spans="1:7" ht="12.75">
      <c r="A171" s="72"/>
      <c r="B171" s="72"/>
      <c r="C171" s="72"/>
      <c r="D171" s="148"/>
      <c r="E171" s="72"/>
      <c r="F171" s="72"/>
      <c r="G171" s="72"/>
    </row>
    <row r="172" spans="1:7" ht="12.75">
      <c r="A172" s="72"/>
      <c r="B172" s="72"/>
      <c r="C172" s="72"/>
      <c r="D172" s="148"/>
      <c r="E172" s="72"/>
      <c r="F172" s="72"/>
      <c r="G172" s="72"/>
    </row>
    <row r="173" spans="1:7" ht="12.75">
      <c r="A173" s="72"/>
      <c r="B173" s="72"/>
      <c r="C173" s="72"/>
      <c r="D173" s="148"/>
      <c r="E173" s="72"/>
      <c r="F173" s="72"/>
      <c r="G173" s="72"/>
    </row>
    <row r="174" spans="1:7" ht="12.75">
      <c r="A174" s="72"/>
      <c r="B174" s="72"/>
      <c r="C174" s="72"/>
      <c r="D174" s="148"/>
      <c r="E174" s="72"/>
      <c r="F174" s="72"/>
      <c r="G174" s="72"/>
    </row>
    <row r="175" spans="1:7" ht="12.75">
      <c r="A175" s="72"/>
      <c r="B175" s="72"/>
      <c r="C175" s="72"/>
      <c r="D175" s="148"/>
      <c r="E175" s="72"/>
      <c r="F175" s="72"/>
      <c r="G175" s="72"/>
    </row>
    <row r="176" spans="1:7" ht="12.75">
      <c r="A176" s="72"/>
      <c r="B176" s="72"/>
      <c r="C176" s="72"/>
      <c r="D176" s="148"/>
      <c r="E176" s="72"/>
      <c r="F176" s="72"/>
      <c r="G176" s="72"/>
    </row>
    <row r="177" spans="1:7" ht="12.75">
      <c r="A177" s="72"/>
      <c r="B177" s="72"/>
      <c r="C177" s="72"/>
      <c r="D177" s="148"/>
      <c r="E177" s="72"/>
      <c r="F177" s="72"/>
      <c r="G177" s="72"/>
    </row>
    <row r="178" spans="1:7" ht="12.75">
      <c r="A178" s="72"/>
      <c r="B178" s="72"/>
      <c r="C178" s="72"/>
      <c r="D178" s="148"/>
      <c r="E178" s="72"/>
      <c r="F178" s="72"/>
      <c r="G178" s="72"/>
    </row>
    <row r="179" spans="1:7" ht="12.75">
      <c r="A179" s="72"/>
      <c r="B179" s="72"/>
      <c r="C179" s="72"/>
      <c r="D179" s="148"/>
      <c r="E179" s="72"/>
      <c r="F179" s="72"/>
      <c r="G179" s="72"/>
    </row>
    <row r="180" spans="1:7" ht="12.75">
      <c r="A180" s="72"/>
      <c r="B180" s="72"/>
      <c r="C180" s="72"/>
      <c r="D180" s="148"/>
      <c r="E180" s="72"/>
      <c r="F180" s="72"/>
      <c r="G180" s="72"/>
    </row>
    <row r="181" spans="1:7" ht="12.75">
      <c r="A181" s="72"/>
      <c r="B181" s="72"/>
      <c r="C181" s="72"/>
      <c r="D181" s="148"/>
      <c r="E181" s="72"/>
      <c r="F181" s="72"/>
      <c r="G181" s="72"/>
    </row>
    <row r="182" spans="1:7" ht="12.75">
      <c r="A182" s="72"/>
      <c r="B182" s="72"/>
      <c r="C182" s="72"/>
      <c r="D182" s="148"/>
      <c r="E182" s="72"/>
      <c r="F182" s="72"/>
      <c r="G182" s="72"/>
    </row>
    <row r="183" spans="1:7" ht="12.75">
      <c r="A183" s="18"/>
      <c r="B183" s="18"/>
      <c r="C183" s="18"/>
      <c r="D183" s="137"/>
      <c r="E183" s="18"/>
      <c r="F183" s="18"/>
      <c r="G183" s="18"/>
    </row>
    <row r="184" spans="1:7" ht="12.75">
      <c r="A184" s="18"/>
      <c r="B184" s="18"/>
      <c r="C184" s="18"/>
      <c r="D184" s="137"/>
      <c r="E184" s="18"/>
      <c r="F184" s="18"/>
      <c r="G184" s="18"/>
    </row>
    <row r="185" spans="1:7" ht="12.75">
      <c r="A185" s="18"/>
      <c r="B185" s="18"/>
      <c r="C185" s="18"/>
      <c r="D185" s="137"/>
      <c r="E185" s="18"/>
      <c r="F185" s="18"/>
      <c r="G185" s="18"/>
    </row>
    <row r="186" spans="1:7" ht="12.75">
      <c r="A186" s="18"/>
      <c r="B186" s="18"/>
      <c r="C186" s="18"/>
      <c r="D186" s="137"/>
      <c r="E186" s="18"/>
      <c r="F186" s="18"/>
      <c r="G186" s="18"/>
    </row>
    <row r="187" spans="1:7" ht="12.75">
      <c r="A187" s="18"/>
      <c r="B187" s="18"/>
      <c r="C187" s="18"/>
      <c r="D187" s="137"/>
      <c r="E187" s="18"/>
      <c r="F187" s="18"/>
      <c r="G187" s="18"/>
    </row>
    <row r="188" spans="1:7" ht="12.75">
      <c r="A188" s="18"/>
      <c r="B188" s="18"/>
      <c r="C188" s="18"/>
      <c r="D188" s="137"/>
      <c r="E188" s="18"/>
      <c r="F188" s="18"/>
      <c r="G188" s="18"/>
    </row>
    <row r="189" spans="1:7" ht="12.75">
      <c r="A189" s="18"/>
      <c r="B189" s="18"/>
      <c r="C189" s="18"/>
      <c r="D189" s="137"/>
      <c r="E189" s="18"/>
      <c r="F189" s="18"/>
      <c r="G189" s="18"/>
    </row>
    <row r="190" spans="1:7" ht="12.75">
      <c r="A190" s="18"/>
      <c r="B190" s="18"/>
      <c r="C190" s="18"/>
      <c r="D190" s="137"/>
      <c r="E190" s="18"/>
      <c r="F190" s="18"/>
      <c r="G190" s="18"/>
    </row>
    <row r="191" spans="1:7" ht="12.75">
      <c r="A191" s="18"/>
      <c r="B191" s="18"/>
      <c r="C191" s="18"/>
      <c r="D191" s="137"/>
      <c r="E191" s="18"/>
      <c r="F191" s="18"/>
      <c r="G191" s="18"/>
    </row>
    <row r="192" spans="1:7" ht="12.75">
      <c r="A192" s="18"/>
      <c r="B192" s="18"/>
      <c r="C192" s="18"/>
      <c r="D192" s="137"/>
      <c r="E192" s="18"/>
      <c r="F192" s="18"/>
      <c r="G192" s="18"/>
    </row>
    <row r="193" spans="1:7" ht="12.75">
      <c r="A193" s="18"/>
      <c r="B193" s="18"/>
      <c r="C193" s="18"/>
      <c r="D193" s="137"/>
      <c r="E193" s="18"/>
      <c r="F193" s="18"/>
      <c r="G193" s="18"/>
    </row>
    <row r="194" spans="1:7" ht="12.75">
      <c r="A194" s="18"/>
      <c r="B194" s="18"/>
      <c r="C194" s="18"/>
      <c r="D194" s="137"/>
      <c r="E194" s="18"/>
      <c r="F194" s="18"/>
      <c r="G194" s="18"/>
    </row>
    <row r="195" spans="1:7" ht="12.75">
      <c r="A195" s="18"/>
      <c r="B195" s="18"/>
      <c r="C195" s="18"/>
      <c r="D195" s="137"/>
      <c r="E195" s="18"/>
      <c r="F195" s="18"/>
      <c r="G195" s="18"/>
    </row>
    <row r="196" spans="1:7" ht="12.75">
      <c r="A196" s="18"/>
      <c r="B196" s="18"/>
      <c r="C196" s="18"/>
      <c r="D196" s="137"/>
      <c r="E196" s="18"/>
      <c r="F196" s="18"/>
      <c r="G196" s="18"/>
    </row>
    <row r="197" spans="1:7" ht="12.75">
      <c r="A197" s="18"/>
      <c r="B197" s="18"/>
      <c r="C197" s="18"/>
      <c r="D197" s="137"/>
      <c r="E197" s="18"/>
      <c r="F197" s="18"/>
      <c r="G197" s="18"/>
    </row>
    <row r="198" spans="1:7" ht="12.75">
      <c r="A198" s="18"/>
      <c r="B198" s="18"/>
      <c r="C198" s="18"/>
      <c r="D198" s="137"/>
      <c r="E198" s="18"/>
      <c r="F198" s="18"/>
      <c r="G198" s="18"/>
    </row>
    <row r="199" spans="1:7" ht="12.75">
      <c r="A199" s="18"/>
      <c r="B199" s="18"/>
      <c r="C199" s="18"/>
      <c r="D199" s="137"/>
      <c r="E199" s="18"/>
      <c r="F199" s="18"/>
      <c r="G199" s="18"/>
    </row>
    <row r="200" spans="1:7" ht="12.75">
      <c r="A200" s="18"/>
      <c r="B200" s="18"/>
      <c r="C200" s="18"/>
      <c r="D200" s="137"/>
      <c r="E200" s="18"/>
      <c r="F200" s="18"/>
      <c r="G200" s="18"/>
    </row>
    <row r="201" spans="1:7" ht="12.75">
      <c r="A201" s="18"/>
      <c r="B201" s="18"/>
      <c r="C201" s="18"/>
      <c r="D201" s="137"/>
      <c r="E201" s="18"/>
      <c r="F201" s="18"/>
      <c r="G201" s="18"/>
    </row>
    <row r="202" spans="1:7" ht="12.75">
      <c r="A202" s="18"/>
      <c r="B202" s="18"/>
      <c r="C202" s="18"/>
      <c r="D202" s="137"/>
      <c r="E202" s="18"/>
      <c r="F202" s="18"/>
      <c r="G202" s="18"/>
    </row>
  </sheetData>
  <mergeCells count="3">
    <mergeCell ref="A68:G68"/>
    <mergeCell ref="E6:H6"/>
    <mergeCell ref="E9:H9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zoomScaleSheetLayoutView="100" workbookViewId="0">
      <selection activeCell="G45" sqref="G45"/>
    </sheetView>
  </sheetViews>
  <sheetFormatPr baseColWidth="10" defaultColWidth="12" defaultRowHeight="11.25"/>
  <cols>
    <col min="1" max="1" width="51.33203125" style="1" customWidth="1"/>
    <col min="2" max="3" width="22.33203125" style="1" customWidth="1"/>
    <col min="4" max="4" width="22.33203125" style="82" customWidth="1"/>
    <col min="5" max="5" width="9.83203125" style="1" customWidth="1"/>
    <col min="6" max="7" width="12" style="1"/>
    <col min="8" max="8" width="13.33203125" style="1" bestFit="1" customWidth="1"/>
    <col min="9" max="16384" width="12" style="1"/>
  </cols>
  <sheetData>
    <row r="1" spans="1:8" ht="15" customHeight="1">
      <c r="A1" s="123" t="s">
        <v>212</v>
      </c>
      <c r="B1" s="65"/>
      <c r="C1" s="65"/>
      <c r="D1" s="106"/>
      <c r="E1" s="3"/>
    </row>
    <row r="2" spans="1:8" ht="15" customHeight="1">
      <c r="A2" s="140"/>
      <c r="B2" s="140"/>
      <c r="C2" s="140"/>
      <c r="D2" s="141"/>
      <c r="E2" s="149"/>
    </row>
    <row r="3" spans="1:8" ht="15" customHeight="1">
      <c r="A3" s="142"/>
      <c r="B3" s="142"/>
      <c r="C3" s="142"/>
      <c r="D3" s="143"/>
      <c r="E3" s="54"/>
    </row>
    <row r="4" spans="1:8" ht="5.0999999999999996" customHeight="1">
      <c r="A4" s="107"/>
      <c r="B4" s="107"/>
      <c r="C4" s="107"/>
      <c r="D4" s="107"/>
      <c r="E4" s="150"/>
    </row>
    <row r="5" spans="1:8" ht="5.0999999999999996" customHeight="1">
      <c r="A5" s="107"/>
      <c r="B5" s="107"/>
      <c r="C5" s="107"/>
      <c r="D5" s="115"/>
      <c r="E5" s="150"/>
    </row>
    <row r="6" spans="1:8" ht="15" customHeight="1">
      <c r="A6" s="11"/>
      <c r="B6" s="116"/>
      <c r="C6" s="117"/>
      <c r="D6" s="118" t="s">
        <v>120</v>
      </c>
      <c r="E6" s="244"/>
      <c r="F6" s="244"/>
      <c r="G6" s="244"/>
      <c r="H6" s="244"/>
    </row>
    <row r="7" spans="1:8" ht="15" customHeight="1">
      <c r="A7" s="11"/>
      <c r="B7" s="9" t="s">
        <v>86</v>
      </c>
      <c r="C7" s="46" t="s">
        <v>119</v>
      </c>
      <c r="D7" s="118" t="s">
        <v>121</v>
      </c>
      <c r="E7" s="222"/>
      <c r="F7" s="215"/>
      <c r="G7" s="215"/>
      <c r="H7" s="215"/>
    </row>
    <row r="8" spans="1:8" ht="15" customHeight="1">
      <c r="A8" s="11"/>
      <c r="B8" s="46" t="s">
        <v>87</v>
      </c>
      <c r="C8" s="46" t="s">
        <v>87</v>
      </c>
      <c r="D8" s="118" t="s">
        <v>87</v>
      </c>
      <c r="E8" s="246"/>
      <c r="F8" s="246"/>
      <c r="G8" s="246"/>
      <c r="H8" s="246"/>
    </row>
    <row r="9" spans="1:8" ht="15" customHeight="1">
      <c r="A9" s="119" t="s">
        <v>13</v>
      </c>
      <c r="B9" s="46" t="s">
        <v>17</v>
      </c>
      <c r="C9" s="46" t="s">
        <v>17</v>
      </c>
      <c r="D9" s="118" t="s">
        <v>122</v>
      </c>
      <c r="E9" s="112"/>
    </row>
    <row r="10" spans="1:8" ht="5.0999999999999996" customHeight="1">
      <c r="A10" s="107"/>
      <c r="B10" s="107"/>
      <c r="C10" s="107"/>
      <c r="D10" s="107"/>
      <c r="E10" s="111"/>
    </row>
    <row r="11" spans="1:8" ht="5.0999999999999996" customHeight="1">
      <c r="A11" s="120"/>
      <c r="B11" s="79"/>
      <c r="C11" s="79"/>
      <c r="D11" s="59"/>
      <c r="E11" s="111"/>
    </row>
    <row r="12" spans="1:8" ht="15" customHeight="1">
      <c r="A12" s="121" t="s">
        <v>154</v>
      </c>
      <c r="B12" s="49">
        <f>SUM(B13:B21)</f>
        <v>32</v>
      </c>
      <c r="C12" s="49" t="s">
        <v>169</v>
      </c>
      <c r="D12" s="49">
        <f>SUM(D13:D21)</f>
        <v>2838</v>
      </c>
    </row>
    <row r="13" spans="1:8" ht="15" customHeight="1">
      <c r="A13" s="50" t="s">
        <v>170</v>
      </c>
      <c r="B13" s="75">
        <v>2</v>
      </c>
      <c r="C13" s="193" t="s">
        <v>169</v>
      </c>
      <c r="D13" s="51">
        <v>304</v>
      </c>
    </row>
    <row r="14" spans="1:8" ht="15" customHeight="1">
      <c r="A14" s="50" t="s">
        <v>171</v>
      </c>
      <c r="B14" s="75">
        <v>2</v>
      </c>
      <c r="C14" s="193" t="s">
        <v>169</v>
      </c>
      <c r="D14" s="51">
        <v>90</v>
      </c>
    </row>
    <row r="15" spans="1:8" ht="15" customHeight="1">
      <c r="A15" s="50" t="s">
        <v>172</v>
      </c>
      <c r="B15" s="75">
        <v>3</v>
      </c>
      <c r="C15" s="193" t="s">
        <v>169</v>
      </c>
      <c r="D15" s="51">
        <v>484</v>
      </c>
    </row>
    <row r="16" spans="1:8" ht="15" hidden="1" customHeight="1">
      <c r="A16" s="50" t="s">
        <v>173</v>
      </c>
      <c r="B16" s="52"/>
      <c r="C16" s="193" t="s">
        <v>169</v>
      </c>
      <c r="D16" s="52"/>
    </row>
    <row r="17" spans="1:8" ht="15" customHeight="1">
      <c r="A17" s="180" t="s">
        <v>173</v>
      </c>
      <c r="B17" s="52" t="s">
        <v>169</v>
      </c>
      <c r="C17" s="193" t="s">
        <v>169</v>
      </c>
      <c r="D17" s="193" t="s">
        <v>169</v>
      </c>
    </row>
    <row r="18" spans="1:8" ht="15" customHeight="1">
      <c r="A18" s="50" t="s">
        <v>174</v>
      </c>
      <c r="B18" s="52">
        <v>4</v>
      </c>
      <c r="C18" s="193" t="s">
        <v>169</v>
      </c>
      <c r="D18" s="52">
        <v>574</v>
      </c>
    </row>
    <row r="19" spans="1:8" ht="15" customHeight="1">
      <c r="A19" s="50" t="s">
        <v>175</v>
      </c>
      <c r="B19" s="75">
        <v>3</v>
      </c>
      <c r="C19" s="193" t="s">
        <v>169</v>
      </c>
      <c r="D19" s="51">
        <v>246</v>
      </c>
    </row>
    <row r="20" spans="1:8" ht="15" customHeight="1">
      <c r="A20" s="50" t="s">
        <v>176</v>
      </c>
      <c r="B20" s="75">
        <v>18</v>
      </c>
      <c r="C20" s="193" t="s">
        <v>169</v>
      </c>
      <c r="D20" s="51">
        <v>1140</v>
      </c>
    </row>
    <row r="21" spans="1:8" ht="15" customHeight="1">
      <c r="A21" s="50" t="s">
        <v>177</v>
      </c>
      <c r="B21" s="193" t="s">
        <v>169</v>
      </c>
      <c r="C21" s="193" t="s">
        <v>169</v>
      </c>
      <c r="D21" s="193" t="s">
        <v>169</v>
      </c>
    </row>
    <row r="22" spans="1:8" ht="5.0999999999999996" customHeight="1">
      <c r="A22" s="58"/>
      <c r="B22" s="58"/>
      <c r="C22" s="58"/>
      <c r="D22" s="58"/>
      <c r="E22" s="150"/>
    </row>
    <row r="23" spans="1:8" ht="5.0999999999999996" customHeight="1">
      <c r="A23" s="120"/>
      <c r="B23" s="120"/>
      <c r="C23" s="120"/>
      <c r="D23" s="133"/>
      <c r="E23" s="150"/>
    </row>
    <row r="24" spans="1:8" ht="15" customHeight="1">
      <c r="A24" s="11"/>
      <c r="B24" s="46" t="s">
        <v>12</v>
      </c>
      <c r="C24" s="46" t="s">
        <v>12</v>
      </c>
      <c r="D24" s="125" t="s">
        <v>15</v>
      </c>
    </row>
    <row r="25" spans="1:8" ht="15" customHeight="1">
      <c r="A25" s="126"/>
      <c r="B25" s="46" t="s">
        <v>14</v>
      </c>
      <c r="C25" s="46" t="s">
        <v>14</v>
      </c>
      <c r="D25" s="118" t="s">
        <v>6</v>
      </c>
      <c r="F25" s="41"/>
    </row>
    <row r="26" spans="1:8" ht="15" customHeight="1">
      <c r="A26" s="151" t="s">
        <v>13</v>
      </c>
      <c r="B26" s="152" t="s">
        <v>204</v>
      </c>
      <c r="C26" s="152" t="s">
        <v>205</v>
      </c>
      <c r="D26" s="153" t="s">
        <v>206</v>
      </c>
      <c r="F26" s="41"/>
    </row>
    <row r="27" spans="1:8" ht="5.0999999999999996" customHeight="1">
      <c r="A27" s="120"/>
      <c r="B27" s="44"/>
      <c r="C27" s="44"/>
      <c r="D27" s="60"/>
      <c r="F27" s="41"/>
    </row>
    <row r="28" spans="1:8" ht="5.0999999999999996" customHeight="1">
      <c r="A28" s="120"/>
      <c r="B28" s="127"/>
      <c r="C28" s="127"/>
      <c r="D28" s="52"/>
    </row>
    <row r="29" spans="1:8" ht="15" customHeight="1">
      <c r="A29" s="121" t="s">
        <v>154</v>
      </c>
      <c r="B29" s="182">
        <f>(B12*1000)/82719</f>
        <v>0.38685187200038684</v>
      </c>
      <c r="C29" s="182">
        <f>(B12*1000000)/13316165</f>
        <v>2.4030942842777931</v>
      </c>
      <c r="D29" s="198" t="s">
        <v>169</v>
      </c>
    </row>
    <row r="30" spans="1:8" ht="15" customHeight="1">
      <c r="A30" s="50" t="s">
        <v>155</v>
      </c>
      <c r="B30" s="127">
        <f>(B13*1000)/5649</f>
        <v>0.35404496371039124</v>
      </c>
      <c r="C30" s="127">
        <f>(B13*1000000)/9004212</f>
        <v>0.22211827087145439</v>
      </c>
      <c r="D30" s="224" t="s">
        <v>169</v>
      </c>
      <c r="G30" s="127"/>
      <c r="H30" s="183"/>
    </row>
    <row r="31" spans="1:8" ht="15" customHeight="1">
      <c r="A31" s="50" t="s">
        <v>156</v>
      </c>
      <c r="B31" s="127">
        <f>(B14*1000)/4142</f>
        <v>0.48285852245292127</v>
      </c>
      <c r="C31" s="127">
        <f>(B14*1000000)/9367182</f>
        <v>0.2135113847473018</v>
      </c>
      <c r="D31" s="224" t="s">
        <v>169</v>
      </c>
      <c r="F31" s="41"/>
      <c r="G31" s="127"/>
      <c r="H31" s="183"/>
    </row>
    <row r="32" spans="1:8" ht="15" customHeight="1">
      <c r="A32" s="50" t="s">
        <v>157</v>
      </c>
      <c r="B32" s="127">
        <f>(B15*1000)/3713</f>
        <v>0.80797199030433609</v>
      </c>
      <c r="C32" s="127">
        <f>(B15*1000000)/7782664</f>
        <v>0.3854721211143125</v>
      </c>
      <c r="D32" s="224" t="s">
        <v>169</v>
      </c>
      <c r="G32" s="127"/>
      <c r="H32" s="183"/>
    </row>
    <row r="33" spans="1:8" ht="15" customHeight="1">
      <c r="A33" s="50" t="s">
        <v>158</v>
      </c>
      <c r="B33" s="127">
        <f>(B16*1000)/2811</f>
        <v>0</v>
      </c>
      <c r="C33" s="127" t="s">
        <v>169</v>
      </c>
      <c r="D33" s="224" t="s">
        <v>169</v>
      </c>
      <c r="F33" s="41"/>
      <c r="G33" s="127"/>
      <c r="H33" s="183"/>
    </row>
    <row r="34" spans="1:8" ht="15" customHeight="1">
      <c r="A34" s="50" t="s">
        <v>159</v>
      </c>
      <c r="B34" s="127">
        <f>(B18*1000)/2902</f>
        <v>1.3783597518952446</v>
      </c>
      <c r="C34" s="127">
        <f>(B18*1000000)/6102853</f>
        <v>0.6554311565426858</v>
      </c>
      <c r="D34" s="224" t="s">
        <v>169</v>
      </c>
      <c r="F34" s="41"/>
      <c r="G34" s="127"/>
      <c r="H34" s="183"/>
    </row>
    <row r="35" spans="1:8" ht="15" customHeight="1">
      <c r="A35" s="50" t="s">
        <v>160</v>
      </c>
      <c r="B35" s="127">
        <f>(B19*1000)/8041</f>
        <v>0.37308792438751398</v>
      </c>
      <c r="C35" s="127">
        <f>(B19*1000000)/16943462</f>
        <v>0.17705944629261719</v>
      </c>
      <c r="D35" s="224" t="s">
        <v>169</v>
      </c>
      <c r="F35" s="41"/>
      <c r="G35" s="127"/>
      <c r="H35" s="183"/>
    </row>
    <row r="36" spans="1:8" ht="15" customHeight="1">
      <c r="A36" s="50" t="s">
        <v>161</v>
      </c>
      <c r="B36" s="127">
        <f>(B20*1000)/40686</f>
        <v>0.44241262350685739</v>
      </c>
      <c r="C36" s="127">
        <f>(B20*1000000)/87097566</f>
        <v>0.20666478785411754</v>
      </c>
      <c r="D36" s="224" t="s">
        <v>169</v>
      </c>
      <c r="G36" s="127"/>
      <c r="H36" s="183"/>
    </row>
    <row r="37" spans="1:8" ht="15" customHeight="1">
      <c r="A37" s="50" t="s">
        <v>162</v>
      </c>
      <c r="B37" s="127" t="s">
        <v>169</v>
      </c>
      <c r="C37" s="127" t="s">
        <v>169</v>
      </c>
      <c r="D37" s="224" t="s">
        <v>169</v>
      </c>
      <c r="F37" s="41"/>
    </row>
    <row r="38" spans="1:8" ht="5.0999999999999996" customHeight="1">
      <c r="A38" s="27"/>
      <c r="B38" s="27"/>
      <c r="C38" s="27"/>
      <c r="D38" s="27"/>
      <c r="E38" s="150"/>
      <c r="F38" s="41"/>
    </row>
    <row r="39" spans="1:8" ht="5.0999999999999996" customHeight="1">
      <c r="A39" s="80"/>
      <c r="B39" s="80"/>
      <c r="C39" s="80"/>
      <c r="D39" s="154"/>
      <c r="E39" s="150"/>
      <c r="F39" s="41"/>
    </row>
    <row r="40" spans="1:8" ht="15" customHeight="1">
      <c r="A40" s="136" t="s">
        <v>105</v>
      </c>
      <c r="B40" s="79"/>
      <c r="C40" s="79"/>
      <c r="D40" s="60"/>
      <c r="E40" s="111"/>
    </row>
    <row r="41" spans="1:8" ht="15" customHeight="1">
      <c r="A41" s="134" t="s">
        <v>106</v>
      </c>
      <c r="B41" s="36"/>
      <c r="C41" s="79"/>
      <c r="D41" s="60"/>
      <c r="E41" s="111"/>
    </row>
    <row r="42" spans="1:8" ht="15" customHeight="1">
      <c r="A42" s="136" t="s">
        <v>107</v>
      </c>
      <c r="B42" s="79"/>
      <c r="C42" s="135"/>
      <c r="D42" s="60"/>
      <c r="E42" s="111"/>
    </row>
    <row r="56" ht="5.0999999999999996" customHeight="1"/>
    <row r="57" ht="5.0999999999999996" customHeight="1"/>
  </sheetData>
  <mergeCells count="2">
    <mergeCell ref="E6:H6"/>
    <mergeCell ref="E8:H8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zoomScaleSheetLayoutView="100" workbookViewId="0">
      <selection activeCell="G45" sqref="G45"/>
    </sheetView>
  </sheetViews>
  <sheetFormatPr baseColWidth="10" defaultColWidth="12" defaultRowHeight="11.25"/>
  <cols>
    <col min="1" max="1" width="61" style="1" customWidth="1"/>
    <col min="2" max="3" width="28.6640625" style="1" customWidth="1"/>
    <col min="4" max="4" width="12" style="1"/>
    <col min="5" max="5" width="16.33203125" style="61" customWidth="1"/>
    <col min="6" max="6" width="7.6640625" style="1" customWidth="1"/>
    <col min="7" max="7" width="8.1640625" style="1" customWidth="1"/>
    <col min="8" max="16384" width="12" style="1"/>
  </cols>
  <sheetData>
    <row r="1" spans="1:7" ht="15" customHeight="1">
      <c r="A1" s="2" t="s">
        <v>213</v>
      </c>
      <c r="B1" s="65"/>
      <c r="C1" s="65"/>
    </row>
    <row r="2" spans="1:7" ht="15" customHeight="1">
      <c r="A2" s="149"/>
      <c r="B2" s="140"/>
      <c r="C2" s="140"/>
    </row>
    <row r="3" spans="1:7" ht="15" customHeight="1">
      <c r="A3" s="54"/>
      <c r="B3" s="155"/>
      <c r="C3" s="155"/>
    </row>
    <row r="4" spans="1:7" ht="5.0999999999999996" customHeight="1">
      <c r="A4" s="54"/>
      <c r="B4" s="54"/>
      <c r="C4" s="54"/>
    </row>
    <row r="5" spans="1:7" ht="5.0999999999999996" customHeight="1">
      <c r="A5" s="150"/>
      <c r="B5" s="150"/>
      <c r="C5" s="150"/>
    </row>
    <row r="6" spans="1:7" ht="15" customHeight="1">
      <c r="A6" s="119"/>
      <c r="B6" s="249" t="s">
        <v>98</v>
      </c>
      <c r="C6" s="250"/>
      <c r="D6" s="246"/>
      <c r="E6" s="246"/>
      <c r="F6" s="246"/>
      <c r="G6" s="246"/>
    </row>
    <row r="7" spans="1:7" ht="15" customHeight="1">
      <c r="A7" s="119"/>
      <c r="B7" s="247" t="s">
        <v>117</v>
      </c>
      <c r="C7" s="248"/>
    </row>
    <row r="8" spans="1:7" ht="15" customHeight="1">
      <c r="A8" s="119"/>
      <c r="B8" s="156" t="s">
        <v>96</v>
      </c>
      <c r="C8" s="156" t="s">
        <v>97</v>
      </c>
    </row>
    <row r="9" spans="1:7" ht="15" customHeight="1">
      <c r="A9" s="119"/>
      <c r="B9" s="156" t="s">
        <v>93</v>
      </c>
      <c r="C9" s="156" t="s">
        <v>94</v>
      </c>
    </row>
    <row r="10" spans="1:7" ht="15" customHeight="1">
      <c r="A10" s="119" t="s">
        <v>11</v>
      </c>
      <c r="B10" s="156" t="s">
        <v>4</v>
      </c>
      <c r="C10" s="156" t="s">
        <v>5</v>
      </c>
    </row>
    <row r="11" spans="1:7" ht="5.0999999999999996" customHeight="1">
      <c r="A11" s="6"/>
      <c r="B11" s="6"/>
      <c r="C11" s="6"/>
    </row>
    <row r="12" spans="1:7" ht="5.0999999999999996" customHeight="1">
      <c r="A12" s="157"/>
      <c r="B12" s="7"/>
      <c r="C12" s="7"/>
    </row>
    <row r="13" spans="1:7" ht="15" customHeight="1">
      <c r="A13" s="158" t="s">
        <v>1</v>
      </c>
      <c r="B13" s="24">
        <f>SUM(B14:B35)</f>
        <v>24095</v>
      </c>
      <c r="C13" s="24">
        <f>SUM(C14:C35)</f>
        <v>44186.48</v>
      </c>
      <c r="D13" s="159"/>
      <c r="E13" s="128"/>
      <c r="F13" s="139"/>
      <c r="G13" s="160"/>
    </row>
    <row r="14" spans="1:7" ht="15" customHeight="1">
      <c r="A14" s="161" t="s">
        <v>111</v>
      </c>
      <c r="B14" s="162">
        <v>97</v>
      </c>
      <c r="C14" s="163">
        <v>104.59</v>
      </c>
      <c r="D14" s="161"/>
      <c r="E14" s="128"/>
      <c r="F14" s="164"/>
      <c r="G14" s="160"/>
    </row>
    <row r="15" spans="1:7" ht="15" customHeight="1">
      <c r="A15" s="161" t="s">
        <v>110</v>
      </c>
      <c r="B15" s="162">
        <v>488</v>
      </c>
      <c r="C15" s="163">
        <v>2303.2199999999998</v>
      </c>
      <c r="D15" s="161"/>
      <c r="E15" s="128"/>
      <c r="F15" s="164"/>
      <c r="G15" s="160"/>
    </row>
    <row r="16" spans="1:7" ht="15" customHeight="1">
      <c r="A16" s="161" t="s">
        <v>100</v>
      </c>
      <c r="B16" s="162">
        <v>499</v>
      </c>
      <c r="C16" s="163">
        <v>5058.9799999999996</v>
      </c>
      <c r="D16" s="161"/>
      <c r="E16" s="128"/>
      <c r="G16" s="160"/>
    </row>
    <row r="17" spans="1:9" ht="15" customHeight="1">
      <c r="A17" s="161" t="s">
        <v>32</v>
      </c>
      <c r="B17" s="162">
        <v>811</v>
      </c>
      <c r="C17" s="163">
        <v>1532.68</v>
      </c>
      <c r="D17" s="161"/>
      <c r="E17" s="128"/>
      <c r="G17" s="160"/>
    </row>
    <row r="18" spans="1:9" s="165" customFormat="1" ht="15" customHeight="1">
      <c r="A18" s="166" t="s">
        <v>83</v>
      </c>
      <c r="B18" s="162">
        <v>127</v>
      </c>
      <c r="C18" s="163">
        <v>271.18</v>
      </c>
      <c r="D18" s="166"/>
      <c r="E18" s="128"/>
      <c r="G18" s="160"/>
    </row>
    <row r="19" spans="1:9" ht="15" customHeight="1">
      <c r="A19" s="161" t="s">
        <v>19</v>
      </c>
      <c r="B19" s="162">
        <v>1050</v>
      </c>
      <c r="C19" s="163">
        <v>1727.78</v>
      </c>
      <c r="D19" s="161"/>
      <c r="E19" s="128"/>
      <c r="G19" s="160"/>
    </row>
    <row r="20" spans="1:9" ht="15" customHeight="1">
      <c r="A20" s="161" t="s">
        <v>20</v>
      </c>
      <c r="B20" s="162">
        <v>2009</v>
      </c>
      <c r="C20" s="163">
        <v>4382.92</v>
      </c>
      <c r="D20" s="161"/>
      <c r="E20" s="128"/>
      <c r="G20" s="160"/>
    </row>
    <row r="21" spans="1:9" ht="15" customHeight="1">
      <c r="A21" s="161" t="s">
        <v>29</v>
      </c>
      <c r="B21" s="162">
        <v>48</v>
      </c>
      <c r="C21" s="163">
        <v>877.29</v>
      </c>
      <c r="D21" s="161"/>
      <c r="E21" s="128"/>
      <c r="G21" s="160"/>
    </row>
    <row r="22" spans="1:9" ht="15" customHeight="1">
      <c r="A22" s="161" t="s">
        <v>118</v>
      </c>
      <c r="B22" s="162">
        <v>78</v>
      </c>
      <c r="C22" s="163">
        <v>264.26</v>
      </c>
      <c r="D22" s="161"/>
      <c r="E22" s="128"/>
      <c r="G22" s="160"/>
    </row>
    <row r="23" spans="1:9" ht="15" customHeight="1">
      <c r="A23" s="161" t="s">
        <v>21</v>
      </c>
      <c r="B23" s="162">
        <v>398</v>
      </c>
      <c r="C23" s="163">
        <v>454.37</v>
      </c>
      <c r="D23" s="161"/>
      <c r="E23" s="128"/>
      <c r="G23" s="160"/>
    </row>
    <row r="24" spans="1:9" ht="15" customHeight="1">
      <c r="A24" s="161" t="s">
        <v>112</v>
      </c>
      <c r="B24" s="162">
        <v>9</v>
      </c>
      <c r="C24" s="163">
        <v>53.19</v>
      </c>
      <c r="D24" s="161"/>
      <c r="E24" s="128"/>
      <c r="G24" s="160"/>
    </row>
    <row r="25" spans="1:9" ht="15" customHeight="1">
      <c r="A25" s="161" t="s">
        <v>22</v>
      </c>
      <c r="B25" s="162" t="s">
        <v>169</v>
      </c>
      <c r="C25" s="163" t="s">
        <v>169</v>
      </c>
      <c r="D25" s="251"/>
      <c r="E25" s="251"/>
      <c r="F25" s="251"/>
      <c r="G25" s="251"/>
      <c r="H25" s="251"/>
      <c r="I25" s="251"/>
    </row>
    <row r="26" spans="1:9" ht="15" customHeight="1">
      <c r="A26" s="161" t="s">
        <v>23</v>
      </c>
      <c r="B26" s="162">
        <v>430</v>
      </c>
      <c r="C26" s="163">
        <v>1195.42</v>
      </c>
      <c r="D26" s="225"/>
      <c r="E26" s="226"/>
      <c r="F26" s="215"/>
      <c r="G26" s="227"/>
      <c r="H26" s="215"/>
      <c r="I26" s="215"/>
    </row>
    <row r="27" spans="1:9" ht="15" customHeight="1">
      <c r="A27" s="161" t="s">
        <v>24</v>
      </c>
      <c r="B27" s="162" t="s">
        <v>169</v>
      </c>
      <c r="C27" s="163" t="s">
        <v>169</v>
      </c>
      <c r="D27" s="251"/>
      <c r="E27" s="251"/>
      <c r="F27" s="251"/>
      <c r="G27" s="251"/>
      <c r="H27" s="251"/>
      <c r="I27" s="251"/>
    </row>
    <row r="28" spans="1:9" ht="15" customHeight="1">
      <c r="A28" s="161" t="s">
        <v>95</v>
      </c>
      <c r="B28" s="162">
        <v>102</v>
      </c>
      <c r="C28" s="163">
        <v>198.38</v>
      </c>
      <c r="D28" s="225"/>
      <c r="E28" s="226"/>
      <c r="F28" s="215"/>
      <c r="G28" s="227"/>
      <c r="H28" s="215"/>
      <c r="I28" s="215"/>
    </row>
    <row r="29" spans="1:9" ht="15" customHeight="1">
      <c r="A29" s="161" t="s">
        <v>31</v>
      </c>
      <c r="B29" s="199">
        <v>115</v>
      </c>
      <c r="C29" s="200">
        <v>170.93</v>
      </c>
      <c r="D29" s="161"/>
      <c r="E29" s="128"/>
      <c r="G29" s="160"/>
    </row>
    <row r="30" spans="1:9" ht="15" customHeight="1">
      <c r="A30" s="161" t="s">
        <v>25</v>
      </c>
      <c r="B30" s="162">
        <v>37</v>
      </c>
      <c r="C30" s="163">
        <v>45.8</v>
      </c>
      <c r="D30" s="161"/>
      <c r="E30" s="128"/>
    </row>
    <row r="31" spans="1:9" ht="15" customHeight="1">
      <c r="A31" s="161" t="s">
        <v>188</v>
      </c>
      <c r="B31" s="162">
        <v>75</v>
      </c>
      <c r="C31" s="163">
        <v>291.13</v>
      </c>
      <c r="D31" s="161"/>
      <c r="E31" s="128"/>
    </row>
    <row r="32" spans="1:9" ht="15" customHeight="1">
      <c r="A32" s="167" t="s">
        <v>84</v>
      </c>
      <c r="B32" s="162">
        <v>30</v>
      </c>
      <c r="C32" s="163">
        <v>44</v>
      </c>
      <c r="D32" s="167"/>
    </row>
    <row r="33" spans="1:4" ht="15" customHeight="1">
      <c r="A33" s="168" t="s">
        <v>91</v>
      </c>
      <c r="B33" s="162">
        <v>41</v>
      </c>
      <c r="C33" s="163">
        <v>143.4</v>
      </c>
      <c r="D33" s="168"/>
    </row>
    <row r="34" spans="1:4" ht="15" customHeight="1">
      <c r="A34" s="168" t="s">
        <v>64</v>
      </c>
      <c r="B34" s="162">
        <v>17643</v>
      </c>
      <c r="C34" s="163">
        <v>25047.66</v>
      </c>
      <c r="D34" s="168"/>
    </row>
    <row r="35" spans="1:4" ht="15" customHeight="1">
      <c r="A35" s="161" t="s">
        <v>208</v>
      </c>
      <c r="B35" s="162">
        <v>8</v>
      </c>
      <c r="C35" s="163">
        <v>19.3</v>
      </c>
      <c r="D35" s="161"/>
    </row>
    <row r="36" spans="1:4" ht="15" hidden="1" customHeight="1">
      <c r="A36" s="161" t="s">
        <v>26</v>
      </c>
      <c r="B36" s="162" t="s">
        <v>169</v>
      </c>
      <c r="C36" s="162" t="s">
        <v>169</v>
      </c>
      <c r="D36" s="161"/>
    </row>
    <row r="37" spans="1:4" ht="15" hidden="1" customHeight="1">
      <c r="A37" s="161" t="s">
        <v>116</v>
      </c>
      <c r="B37" s="162" t="s">
        <v>169</v>
      </c>
      <c r="C37" s="162" t="s">
        <v>169</v>
      </c>
      <c r="D37" s="161"/>
    </row>
    <row r="38" spans="1:4" ht="15" hidden="1" customHeight="1">
      <c r="A38" s="161" t="s">
        <v>27</v>
      </c>
      <c r="B38" s="162" t="s">
        <v>169</v>
      </c>
      <c r="C38" s="162" t="s">
        <v>169</v>
      </c>
      <c r="D38" s="161"/>
    </row>
    <row r="39" spans="1:4" ht="5.0999999999999996" customHeight="1">
      <c r="A39" s="27"/>
      <c r="B39" s="27"/>
      <c r="C39" s="27"/>
    </row>
    <row r="40" spans="1:4" ht="5.0999999999999996" customHeight="1">
      <c r="A40" s="80"/>
      <c r="B40" s="80"/>
      <c r="C40" s="80"/>
    </row>
  </sheetData>
  <mergeCells count="5">
    <mergeCell ref="B7:C7"/>
    <mergeCell ref="B6:C6"/>
    <mergeCell ref="D25:I25"/>
    <mergeCell ref="D27:I27"/>
    <mergeCell ref="D6:G6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 &amp;"Myriad Pro,Normal"&amp;8</oddFooter>
  </headerFooter>
  <ignoredErrors>
    <ignoredError sqref="B13:C13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549"/>
  <sheetViews>
    <sheetView showGridLines="0" zoomScaleSheetLayoutView="100" workbookViewId="0">
      <selection activeCell="G45" sqref="G45"/>
    </sheetView>
  </sheetViews>
  <sheetFormatPr baseColWidth="10" defaultColWidth="9" defaultRowHeight="11.25"/>
  <cols>
    <col min="1" max="1" width="66.6640625" style="169" customWidth="1"/>
    <col min="2" max="2" width="2.83203125" style="170" hidden="1" customWidth="1"/>
    <col min="3" max="5" width="11.83203125" style="170" customWidth="1"/>
    <col min="6" max="7" width="11.83203125" style="169" customWidth="1"/>
    <col min="8" max="8" width="12.83203125" style="169" customWidth="1"/>
    <col min="9" max="9" width="11.1640625" style="169" customWidth="1"/>
    <col min="10" max="10" width="13.6640625" style="169" customWidth="1"/>
    <col min="11" max="1024" width="12" style="169" customWidth="1"/>
  </cols>
  <sheetData>
    <row r="1" spans="1:1024" ht="15" customHeight="1">
      <c r="A1" s="2" t="s">
        <v>207</v>
      </c>
      <c r="B1" s="185"/>
      <c r="C1" s="185"/>
      <c r="D1" s="185"/>
      <c r="E1" s="18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</row>
    <row r="2" spans="1:1024" ht="15" customHeight="1">
      <c r="A2" s="87"/>
      <c r="B2" s="171"/>
      <c r="C2" s="171"/>
      <c r="D2" s="171"/>
      <c r="E2" s="171"/>
    </row>
    <row r="3" spans="1:1024" ht="15" customHeight="1">
      <c r="A3" s="88"/>
      <c r="D3" s="89"/>
      <c r="E3" s="89"/>
      <c r="F3" s="91"/>
      <c r="H3" s="91" t="s">
        <v>145</v>
      </c>
      <c r="I3" s="91"/>
    </row>
    <row r="4" spans="1:1024" ht="5.0999999999999996" customHeight="1">
      <c r="A4" s="42"/>
      <c r="B4" s="42"/>
      <c r="C4" s="42"/>
      <c r="D4" s="42"/>
      <c r="E4" s="42"/>
      <c r="F4" s="42"/>
      <c r="G4" s="42"/>
      <c r="H4" s="42"/>
      <c r="I4" s="42"/>
    </row>
    <row r="5" spans="1:1024" ht="5.0999999999999996" customHeight="1">
      <c r="A5" s="43"/>
      <c r="B5" s="44"/>
      <c r="C5" s="44"/>
      <c r="D5" s="43"/>
      <c r="E5" s="44"/>
      <c r="F5" s="44"/>
      <c r="G5" s="44"/>
      <c r="H5" s="203"/>
      <c r="I5" s="203"/>
    </row>
    <row r="6" spans="1:1024" ht="15" customHeight="1">
      <c r="A6" s="45" t="s">
        <v>10</v>
      </c>
      <c r="B6" s="47">
        <v>2017</v>
      </c>
      <c r="C6" s="47">
        <v>2018</v>
      </c>
      <c r="D6" s="47">
        <v>2019</v>
      </c>
      <c r="E6" s="46">
        <v>2020</v>
      </c>
      <c r="F6" s="47">
        <v>2021</v>
      </c>
      <c r="G6" s="47">
        <v>2022</v>
      </c>
      <c r="H6" s="47">
        <v>2023</v>
      </c>
      <c r="I6" s="208"/>
      <c r="AMI6"/>
      <c r="AMJ6"/>
    </row>
    <row r="7" spans="1:1024" ht="5.0999999999999996" customHeight="1">
      <c r="A7" s="42"/>
      <c r="B7" s="42"/>
      <c r="C7" s="42"/>
      <c r="D7" s="42"/>
      <c r="E7" s="42"/>
      <c r="F7" s="42"/>
      <c r="G7" s="42"/>
      <c r="H7" s="42"/>
      <c r="I7" s="209"/>
      <c r="AMI7"/>
      <c r="AMJ7"/>
    </row>
    <row r="8" spans="1:1024" ht="5.0999999999999996" customHeight="1">
      <c r="A8" s="42"/>
      <c r="B8" s="42"/>
      <c r="C8" s="42"/>
      <c r="D8" s="42"/>
      <c r="E8" s="42"/>
      <c r="F8" s="42"/>
      <c r="G8" s="42"/>
      <c r="H8" s="42"/>
      <c r="I8" s="209"/>
      <c r="AMI8"/>
      <c r="AMJ8"/>
    </row>
    <row r="9" spans="1:1024" s="172" customFormat="1" ht="15" customHeight="1">
      <c r="A9" s="48" t="s">
        <v>1</v>
      </c>
      <c r="B9" s="49">
        <f>SUM(B10:B12)</f>
        <v>210.47000000000003</v>
      </c>
      <c r="C9" s="49">
        <f>C10+C11+C12</f>
        <v>220.61199999999997</v>
      </c>
      <c r="D9" s="49">
        <f>D10+D11+D12</f>
        <v>257.31</v>
      </c>
      <c r="E9" s="49">
        <f>SUM(E10:E12)</f>
        <v>347.61999999999995</v>
      </c>
      <c r="F9" s="218">
        <f>SUM(F10:F13)</f>
        <v>1142.7999999999997</v>
      </c>
      <c r="G9" s="182">
        <f>SUM(G10:G13)</f>
        <v>1296.67176539</v>
      </c>
      <c r="H9" s="182">
        <f>SUM(H10:H13)</f>
        <v>1456.2</v>
      </c>
      <c r="I9" s="210"/>
    </row>
    <row r="10" spans="1:1024" ht="15" customHeight="1">
      <c r="A10" s="77" t="s">
        <v>142</v>
      </c>
      <c r="B10" s="7">
        <v>199.8</v>
      </c>
      <c r="C10" s="7">
        <v>209.7</v>
      </c>
      <c r="D10" s="7">
        <v>246.64</v>
      </c>
      <c r="E10" s="7">
        <v>336.19</v>
      </c>
      <c r="F10" s="7">
        <v>1091.3</v>
      </c>
      <c r="G10" s="7">
        <v>1232.86813717</v>
      </c>
      <c r="H10" s="202">
        <v>1408.7</v>
      </c>
      <c r="I10" s="211"/>
      <c r="AMI10"/>
      <c r="AMJ10"/>
    </row>
    <row r="11" spans="1:1024" ht="15" customHeight="1">
      <c r="A11" s="77" t="s">
        <v>143</v>
      </c>
      <c r="B11" s="7">
        <v>0.4</v>
      </c>
      <c r="C11" s="7">
        <v>0.46800000000000003</v>
      </c>
      <c r="D11" s="7">
        <v>0.47</v>
      </c>
      <c r="E11" s="7">
        <v>0.4</v>
      </c>
      <c r="F11" s="7">
        <v>0.8</v>
      </c>
      <c r="G11" s="7">
        <v>0.99551942999999998</v>
      </c>
      <c r="H11" s="202">
        <v>2.2000000000000002</v>
      </c>
      <c r="I11" s="211"/>
      <c r="AMI11"/>
      <c r="AMJ11"/>
    </row>
    <row r="12" spans="1:1024" ht="15" customHeight="1">
      <c r="A12" s="77" t="s">
        <v>144</v>
      </c>
      <c r="B12" s="7">
        <v>10.27</v>
      </c>
      <c r="C12" s="7">
        <v>10.444000000000001</v>
      </c>
      <c r="D12" s="7">
        <v>10.199999999999999</v>
      </c>
      <c r="E12" s="7">
        <v>11.03</v>
      </c>
      <c r="F12" s="7">
        <v>50.6</v>
      </c>
      <c r="G12" s="7">
        <v>62.641368309999997</v>
      </c>
      <c r="H12" s="202">
        <v>45.3</v>
      </c>
      <c r="I12" s="211"/>
      <c r="AMI12"/>
      <c r="AMJ12"/>
    </row>
    <row r="13" spans="1:1024" ht="15" customHeight="1">
      <c r="A13" s="77" t="s">
        <v>196</v>
      </c>
      <c r="B13" s="7" t="s">
        <v>169</v>
      </c>
      <c r="C13" s="7" t="s">
        <v>169</v>
      </c>
      <c r="D13" s="7" t="s">
        <v>169</v>
      </c>
      <c r="E13" s="207">
        <v>0.02</v>
      </c>
      <c r="F13" s="7">
        <v>0.1</v>
      </c>
      <c r="G13" s="7">
        <v>0.16674048</v>
      </c>
      <c r="H13" s="206" t="s">
        <v>169</v>
      </c>
      <c r="I13" s="211"/>
      <c r="AMI13"/>
      <c r="AMJ13"/>
    </row>
    <row r="14" spans="1:1024" ht="5.0999999999999996" customHeight="1">
      <c r="A14" s="27"/>
      <c r="B14" s="27"/>
      <c r="C14" s="27"/>
      <c r="D14" s="27"/>
      <c r="E14" s="27"/>
      <c r="F14" s="27"/>
      <c r="G14" s="27"/>
      <c r="H14" s="27"/>
      <c r="I14" s="212"/>
      <c r="AMI14"/>
      <c r="AMJ14"/>
    </row>
    <row r="15" spans="1:1024" ht="5.0999999999999996" customHeight="1">
      <c r="A15" s="92"/>
      <c r="B15" s="173"/>
      <c r="C15" s="173"/>
      <c r="D15" s="173"/>
      <c r="E15" s="173"/>
      <c r="F15" s="173"/>
      <c r="G15" s="173"/>
      <c r="H15" s="173"/>
      <c r="I15" s="213"/>
      <c r="AMI15"/>
      <c r="AMJ15"/>
    </row>
    <row r="16" spans="1:1024" ht="15" customHeight="1">
      <c r="A16" s="174" t="s">
        <v>190</v>
      </c>
      <c r="B16" s="173"/>
      <c r="C16" s="173"/>
      <c r="D16" s="173"/>
      <c r="E16" s="173"/>
      <c r="I16" s="214"/>
      <c r="AMI16"/>
      <c r="AMJ16"/>
    </row>
    <row r="17" spans="1:1024" ht="15" customHeight="1">
      <c r="A17" s="77" t="s">
        <v>191</v>
      </c>
      <c r="B17" s="173"/>
      <c r="C17" s="173"/>
      <c r="D17" s="173"/>
      <c r="E17" s="173"/>
      <c r="I17" s="214"/>
      <c r="AMI17"/>
      <c r="AMJ17"/>
    </row>
    <row r="18" spans="1:1024" ht="15" customHeight="1">
      <c r="A18" s="77"/>
      <c r="B18" s="173"/>
      <c r="C18" s="173"/>
      <c r="D18" s="173"/>
      <c r="E18" s="173"/>
      <c r="I18" s="214"/>
      <c r="AMI18"/>
      <c r="AMJ18"/>
    </row>
    <row r="19" spans="1:1024" ht="15" customHeight="1">
      <c r="A19" s="77"/>
      <c r="B19" s="173"/>
      <c r="C19" s="173"/>
      <c r="D19" s="173"/>
      <c r="E19" s="173"/>
      <c r="I19" s="214"/>
      <c r="AMI19"/>
      <c r="AMJ19"/>
    </row>
    <row r="20" spans="1:1024" ht="15" customHeight="1">
      <c r="A20" s="2" t="s">
        <v>153</v>
      </c>
      <c r="B20" s="186"/>
      <c r="C20" s="186"/>
      <c r="D20" s="186"/>
      <c r="E20" s="186"/>
      <c r="F20" s="1"/>
      <c r="G20" s="1"/>
      <c r="H20" s="1"/>
      <c r="I20" s="21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</row>
    <row r="21" spans="1:1024" ht="15" customHeight="1">
      <c r="A21" s="87"/>
      <c r="B21" s="171"/>
      <c r="C21" s="171"/>
      <c r="D21" s="171"/>
      <c r="E21" s="171"/>
      <c r="I21" s="214"/>
    </row>
    <row r="22" spans="1:1024" ht="15" customHeight="1">
      <c r="A22" s="88"/>
      <c r="B22" s="175"/>
      <c r="C22" s="91"/>
      <c r="D22" s="91"/>
      <c r="F22" s="91"/>
      <c r="G22" s="91"/>
      <c r="H22" s="91" t="s">
        <v>63</v>
      </c>
      <c r="I22" s="216"/>
      <c r="AMI22"/>
      <c r="AMJ22"/>
    </row>
    <row r="23" spans="1:1024" ht="4.5" customHeight="1">
      <c r="A23" s="42"/>
      <c r="B23" s="42"/>
      <c r="C23" s="42"/>
      <c r="D23" s="42"/>
      <c r="E23" s="42"/>
      <c r="F23" s="42"/>
      <c r="G23" s="42"/>
      <c r="H23" s="42"/>
      <c r="I23" s="209"/>
      <c r="AMI23"/>
      <c r="AMJ23"/>
    </row>
    <row r="24" spans="1:1024" ht="4.5" customHeight="1">
      <c r="A24" s="43"/>
      <c r="B24" s="44"/>
      <c r="C24" s="44"/>
      <c r="D24" s="43"/>
      <c r="E24" s="44"/>
      <c r="F24" s="44"/>
      <c r="G24" s="44"/>
      <c r="H24" s="203"/>
      <c r="I24" s="217"/>
      <c r="AMI24"/>
      <c r="AMJ24"/>
    </row>
    <row r="25" spans="1:1024" ht="15" customHeight="1">
      <c r="A25" s="45" t="s">
        <v>10</v>
      </c>
      <c r="B25" s="47">
        <v>2017</v>
      </c>
      <c r="C25" s="47">
        <v>2018</v>
      </c>
      <c r="D25" s="47">
        <v>2019</v>
      </c>
      <c r="E25" s="46">
        <v>2020</v>
      </c>
      <c r="F25" s="47">
        <v>2021</v>
      </c>
      <c r="G25" s="47">
        <v>2022</v>
      </c>
      <c r="H25" s="47">
        <v>2023</v>
      </c>
      <c r="I25" s="208"/>
      <c r="AMI25"/>
      <c r="AMJ25"/>
    </row>
    <row r="26" spans="1:1024" ht="5.0999999999999996" customHeight="1">
      <c r="A26" s="42"/>
      <c r="B26" s="42"/>
      <c r="C26" s="42"/>
      <c r="D26" s="42"/>
      <c r="E26" s="42"/>
      <c r="F26" s="42"/>
      <c r="G26" s="42"/>
      <c r="H26" s="42"/>
      <c r="I26" s="42"/>
      <c r="AMI26"/>
      <c r="AMJ26"/>
    </row>
    <row r="27" spans="1:1024" ht="4.5" customHeight="1">
      <c r="A27" s="42"/>
      <c r="B27" s="42"/>
      <c r="C27" s="42"/>
      <c r="D27" s="42"/>
      <c r="E27" s="42"/>
      <c r="F27" s="42"/>
      <c r="G27" s="42"/>
      <c r="H27" s="42"/>
      <c r="I27" s="42"/>
      <c r="AMI27"/>
      <c r="AMJ27"/>
    </row>
    <row r="28" spans="1:1024" ht="15" customHeight="1">
      <c r="A28" s="100" t="s">
        <v>146</v>
      </c>
      <c r="B28" s="52">
        <v>7421.5</v>
      </c>
      <c r="C28" s="60">
        <v>8890.7000000000007</v>
      </c>
      <c r="D28" s="60">
        <v>10163.64</v>
      </c>
      <c r="E28" s="60">
        <v>10967</v>
      </c>
      <c r="F28" s="52">
        <v>104937.69999999998</v>
      </c>
      <c r="G28" s="52">
        <v>24855412.780000001</v>
      </c>
      <c r="H28" s="52">
        <v>163272020</v>
      </c>
      <c r="I28" s="52"/>
      <c r="AMI28"/>
      <c r="AMJ28"/>
    </row>
    <row r="29" spans="1:1024" ht="15" customHeight="1">
      <c r="A29" s="100" t="s">
        <v>147</v>
      </c>
      <c r="B29" s="176">
        <v>2901</v>
      </c>
      <c r="C29" s="60">
        <v>3045</v>
      </c>
      <c r="D29" s="60">
        <v>4329</v>
      </c>
      <c r="E29" s="60">
        <v>4882</v>
      </c>
      <c r="F29" s="52">
        <v>11974</v>
      </c>
      <c r="G29" s="52">
        <v>10106</v>
      </c>
      <c r="H29" s="52">
        <v>10080</v>
      </c>
      <c r="I29" s="52"/>
      <c r="J29" s="177"/>
      <c r="AMI29"/>
      <c r="AMJ29"/>
    </row>
    <row r="30" spans="1:1024" ht="15" customHeight="1">
      <c r="A30" s="100" t="s">
        <v>148</v>
      </c>
      <c r="B30" s="176">
        <v>1869</v>
      </c>
      <c r="C30" s="60">
        <v>1951</v>
      </c>
      <c r="D30" s="60">
        <v>2910</v>
      </c>
      <c r="E30" s="60">
        <v>3159</v>
      </c>
      <c r="F30" s="52">
        <v>5489</v>
      </c>
      <c r="G30" s="52">
        <v>5486</v>
      </c>
      <c r="H30" s="52">
        <v>5436</v>
      </c>
      <c r="I30" s="52"/>
      <c r="AMI30"/>
      <c r="AMJ30"/>
    </row>
    <row r="31" spans="1:1024" ht="15" customHeight="1">
      <c r="A31" s="100" t="s">
        <v>149</v>
      </c>
      <c r="B31" s="176">
        <v>702</v>
      </c>
      <c r="C31" s="60">
        <v>807</v>
      </c>
      <c r="D31" s="60">
        <v>1491</v>
      </c>
      <c r="E31" s="60">
        <v>1588</v>
      </c>
      <c r="F31" s="52">
        <v>2571</v>
      </c>
      <c r="G31" s="52">
        <v>3057</v>
      </c>
      <c r="H31" s="52">
        <v>3065</v>
      </c>
      <c r="I31" s="52"/>
      <c r="AMI31"/>
      <c r="AMJ31"/>
    </row>
    <row r="32" spans="1:1024" ht="15" customHeight="1">
      <c r="A32" s="100" t="s">
        <v>150</v>
      </c>
      <c r="B32" s="176">
        <v>791</v>
      </c>
      <c r="C32" s="60">
        <v>813</v>
      </c>
      <c r="D32" s="60">
        <v>880</v>
      </c>
      <c r="E32" s="60">
        <v>969</v>
      </c>
      <c r="F32" s="52">
        <v>1632</v>
      </c>
      <c r="G32" s="52">
        <v>1888</v>
      </c>
      <c r="H32" s="52">
        <v>1923</v>
      </c>
      <c r="I32" s="52"/>
      <c r="AMI32"/>
      <c r="AMJ32"/>
    </row>
    <row r="33" spans="1:1026" ht="15" customHeight="1">
      <c r="A33" s="100" t="s">
        <v>214</v>
      </c>
      <c r="B33" s="176">
        <v>140</v>
      </c>
      <c r="C33" s="60">
        <v>213</v>
      </c>
      <c r="D33" s="60">
        <v>216</v>
      </c>
      <c r="E33" s="60">
        <v>212</v>
      </c>
      <c r="F33" s="52">
        <v>118</v>
      </c>
      <c r="G33" s="52">
        <v>198</v>
      </c>
      <c r="H33" s="52">
        <v>197</v>
      </c>
      <c r="I33" s="52"/>
      <c r="AMI33"/>
      <c r="AMJ33"/>
    </row>
    <row r="34" spans="1:1026" ht="15" customHeight="1">
      <c r="A34" s="100" t="s">
        <v>151</v>
      </c>
      <c r="B34" s="176">
        <v>131</v>
      </c>
      <c r="C34" s="60">
        <v>151</v>
      </c>
      <c r="D34" s="60">
        <v>181</v>
      </c>
      <c r="E34" s="60">
        <v>229</v>
      </c>
      <c r="F34" s="52">
        <v>572</v>
      </c>
      <c r="G34" s="52">
        <v>818</v>
      </c>
      <c r="H34" s="52">
        <v>719</v>
      </c>
      <c r="I34" s="52"/>
      <c r="AMI34"/>
      <c r="AMJ34"/>
    </row>
    <row r="35" spans="1:1026" ht="4.5" customHeight="1">
      <c r="A35" s="27"/>
      <c r="B35" s="27"/>
      <c r="C35" s="27"/>
      <c r="D35" s="27"/>
      <c r="E35" s="27"/>
      <c r="F35" s="27"/>
      <c r="G35" s="27"/>
      <c r="H35" s="27"/>
      <c r="I35" s="205"/>
      <c r="AMI35"/>
      <c r="AMJ35"/>
    </row>
    <row r="36" spans="1:1026" ht="4.5" customHeight="1">
      <c r="B36" s="173"/>
      <c r="C36" s="173"/>
      <c r="D36" s="173"/>
      <c r="E36" s="173"/>
      <c r="AMI36"/>
      <c r="AMJ36"/>
    </row>
    <row r="37" spans="1:1026" ht="15" customHeight="1">
      <c r="A37" s="78" t="s">
        <v>152</v>
      </c>
      <c r="B37" s="178"/>
      <c r="C37" s="178"/>
      <c r="D37" s="178"/>
      <c r="E37" s="178"/>
      <c r="AMI37"/>
      <c r="AMJ37"/>
    </row>
    <row r="38" spans="1:1026" ht="15" customHeight="1">
      <c r="A38" s="179"/>
      <c r="B38" s="175"/>
      <c r="C38" s="175"/>
      <c r="D38" s="175"/>
      <c r="E38" s="175"/>
      <c r="AMI38"/>
      <c r="AMJ38"/>
    </row>
    <row r="39" spans="1:1026" ht="15" customHeight="1">
      <c r="A39" s="179"/>
      <c r="B39" s="175"/>
      <c r="C39" s="175"/>
      <c r="D39" s="175"/>
      <c r="E39" s="175"/>
      <c r="AMI39"/>
      <c r="AMJ39"/>
    </row>
    <row r="40" spans="1:1026" ht="15" customHeight="1">
      <c r="A40" s="179"/>
      <c r="B40" s="175"/>
      <c r="C40" s="175"/>
      <c r="D40" s="175"/>
      <c r="E40" s="175"/>
    </row>
    <row r="41" spans="1:1026" ht="15" customHeight="1">
      <c r="A41" s="179"/>
      <c r="B41" s="175"/>
      <c r="C41" s="175"/>
      <c r="D41" s="175"/>
      <c r="E41" s="175"/>
    </row>
    <row r="42" spans="1:1026" ht="15" customHeight="1"/>
    <row r="43" spans="1:1026" ht="15" customHeight="1"/>
    <row r="44" spans="1:1026" ht="15" customHeight="1">
      <c r="AMK44" s="169"/>
      <c r="AML44" s="169"/>
    </row>
    <row r="45" spans="1:1026" ht="15" customHeight="1">
      <c r="AMK45" s="169"/>
      <c r="AML45" s="169"/>
    </row>
    <row r="46" spans="1:1026" ht="15" customHeight="1">
      <c r="AMK46" s="169"/>
      <c r="AML46" s="169"/>
    </row>
    <row r="47" spans="1:1026" ht="15" customHeight="1">
      <c r="AMK47" s="169"/>
      <c r="AML47" s="169"/>
    </row>
    <row r="48" spans="1:1026" ht="15" customHeight="1">
      <c r="AMK48" s="169"/>
      <c r="AML48" s="169"/>
    </row>
    <row r="49" spans="1025:1026" ht="15" customHeight="1">
      <c r="AMK49" s="169"/>
      <c r="AML49" s="169"/>
    </row>
    <row r="50" spans="1025:1026" ht="15" customHeight="1">
      <c r="AMK50" s="169"/>
      <c r="AML50" s="169"/>
    </row>
    <row r="51" spans="1025:1026" ht="15" customHeight="1">
      <c r="AMK51" s="169"/>
      <c r="AML51" s="169"/>
    </row>
    <row r="52" spans="1025:1026" ht="15" customHeight="1">
      <c r="AMK52" s="169"/>
      <c r="AML52" s="169"/>
    </row>
    <row r="53" spans="1025:1026" ht="15" customHeight="1">
      <c r="AMK53" s="169"/>
      <c r="AML53" s="169"/>
    </row>
    <row r="54" spans="1025:1026" ht="15" customHeight="1">
      <c r="AMK54" s="169"/>
      <c r="AML54" s="169"/>
    </row>
    <row r="55" spans="1025:1026" ht="15" customHeight="1">
      <c r="AMK55" s="169"/>
      <c r="AML55" s="169"/>
    </row>
    <row r="56" spans="1025:1026" ht="15" customHeight="1"/>
    <row r="57" spans="1025:1026" ht="15" customHeight="1"/>
    <row r="58" spans="1025:1026" ht="15" customHeight="1"/>
    <row r="59" spans="1025:1026" ht="15" customHeight="1"/>
    <row r="60" spans="1025:1026" ht="15" customHeight="1"/>
    <row r="61" spans="1025:1026" ht="15" customHeight="1"/>
    <row r="62" spans="1025:1026" ht="15" customHeight="1"/>
    <row r="63" spans="1025:1026" ht="15" customHeight="1"/>
    <row r="64" spans="1025:102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paperSize="119" scale="80" orientation="portrait" r:id="rId1"/>
  <headerFooter alignWithMargins="0">
    <oddFooter>&amp;C&amp;"Arial,Normal"&amp;14 &amp;"Myriad Pro,Normal"&amp;8</oddFooter>
  </headerFooter>
  <ignoredErrors>
    <ignoredError sqref="E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Empleo 6.1-2</vt:lpstr>
      <vt:lpstr>Empleo 6.3</vt:lpstr>
      <vt:lpstr>Empleo 6.4-5</vt:lpstr>
      <vt:lpstr>Empleo 6.6-7</vt:lpstr>
      <vt:lpstr>Empleo 6.8</vt:lpstr>
      <vt:lpstr>Empleo 6.9</vt:lpstr>
      <vt:lpstr>Empleo 6.10</vt:lpstr>
      <vt:lpstr>Empleo 6.11</vt:lpstr>
      <vt:lpstr>Empleo 6.12</vt:lpstr>
      <vt:lpstr>Empleo 6.13</vt:lpstr>
      <vt:lpstr>Empleo 6.14-15</vt:lpstr>
      <vt:lpstr>'Empleo 6.10'!Área_de_impresión</vt:lpstr>
      <vt:lpstr>'Empleo 6.11'!Área_de_impresión</vt:lpstr>
      <vt:lpstr>'Empleo 6.12'!Área_de_impresión</vt:lpstr>
      <vt:lpstr>'Empleo 6.1-2'!Área_de_impresión</vt:lpstr>
      <vt:lpstr>'Empleo 6.13'!Área_de_impresión</vt:lpstr>
      <vt:lpstr>'Empleo 6.14-15'!Área_de_impresión</vt:lpstr>
      <vt:lpstr>'Empleo 6.3'!Área_de_impresión</vt:lpstr>
      <vt:lpstr>'Empleo 6.4-5'!Área_de_impresión</vt:lpstr>
      <vt:lpstr>'Empleo 6.6-7'!Área_de_impresión</vt:lpstr>
      <vt:lpstr>'Empleo 6.8'!Área_de_impresión</vt:lpstr>
      <vt:lpstr>'Empleo 6.9'!Área_de_impresión</vt:lpstr>
    </vt:vector>
  </TitlesOfParts>
  <Company>Copextel S.A.  Sancti Spíritus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Niurka Adelina Ramos Fernandez</cp:lastModifiedBy>
  <cp:lastPrinted>2024-12-16T15:13:28Z</cp:lastPrinted>
  <dcterms:created xsi:type="dcterms:W3CDTF">1999-07-13T01:12:01Z</dcterms:created>
  <dcterms:modified xsi:type="dcterms:W3CDTF">2024-12-16T15:14:16Z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d0933d81c0d54153ab59242a5a18b9ba</vt:lpwstr>
  </property>
</Properties>
</file>